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05" windowWidth="20235" windowHeight="13305"/>
  </bookViews>
  <sheets>
    <sheet name="Soupis" sheetId="1" r:id="rId1"/>
    <sheet name="RL6.1" sheetId="2" r:id="rId2"/>
    <sheet name="Standardy" sheetId="3" r:id="rId3"/>
  </sheets>
  <definedNames>
    <definedName name="_xlnm.Print_Area" localSheetId="1">RL6.1!$A$1:$L$38</definedName>
    <definedName name="_xlnm.Print_Area" localSheetId="0">Soupis!$A$1:$L$125</definedName>
    <definedName name="_xlnm.Print_Area" localSheetId="2">Standardy!$A$1:$C$32</definedName>
  </definedNames>
  <calcPr calcId="145621" calcMode="manual"/>
</workbook>
</file>

<file path=xl/calcChain.xml><?xml version="1.0" encoding="utf-8"?>
<calcChain xmlns="http://schemas.openxmlformats.org/spreadsheetml/2006/main">
  <c r="I28" i="1" l="1"/>
  <c r="J122" i="1"/>
  <c r="I122" i="1"/>
  <c r="J121" i="1"/>
  <c r="I121" i="1"/>
  <c r="J120" i="1"/>
  <c r="I120" i="1"/>
  <c r="J119" i="1"/>
  <c r="I119" i="1"/>
  <c r="J118" i="1"/>
  <c r="I118" i="1"/>
  <c r="J117" i="1"/>
  <c r="I117" i="1"/>
  <c r="J116" i="1"/>
  <c r="I116" i="1"/>
  <c r="J115" i="1"/>
  <c r="I115" i="1"/>
  <c r="J114" i="1"/>
  <c r="I114" i="1"/>
  <c r="J113" i="1"/>
  <c r="I113" i="1"/>
  <c r="J112" i="1"/>
  <c r="I112" i="1"/>
  <c r="J111" i="1"/>
  <c r="I111" i="1"/>
  <c r="J110" i="1"/>
  <c r="I110" i="1"/>
  <c r="J109" i="1"/>
  <c r="I109" i="1"/>
  <c r="J98" i="1"/>
  <c r="I98" i="1"/>
  <c r="J97" i="1"/>
  <c r="I97" i="1"/>
  <c r="J96" i="1"/>
  <c r="I96" i="1"/>
  <c r="I94" i="1"/>
  <c r="J94" i="1"/>
  <c r="I93" i="1"/>
  <c r="J93" i="1"/>
  <c r="J92" i="1"/>
  <c r="I92" i="1"/>
  <c r="J91" i="1"/>
  <c r="I91" i="1"/>
  <c r="I90" i="1"/>
  <c r="J90" i="1"/>
  <c r="J89" i="1"/>
  <c r="I89" i="1"/>
  <c r="J88" i="1"/>
  <c r="I88" i="1"/>
  <c r="J87" i="1"/>
  <c r="I87" i="1"/>
  <c r="J86" i="1"/>
  <c r="I86" i="1"/>
  <c r="J85" i="1"/>
  <c r="I85" i="1"/>
  <c r="J84" i="1"/>
  <c r="I84" i="1"/>
  <c r="I77" i="1"/>
  <c r="J82" i="1"/>
  <c r="I82" i="1"/>
  <c r="J81" i="1"/>
  <c r="I81" i="1"/>
  <c r="J80" i="1"/>
  <c r="I80" i="1"/>
  <c r="J79" i="1"/>
  <c r="I79" i="1"/>
  <c r="J78" i="1"/>
  <c r="I78" i="1"/>
  <c r="J77" i="1"/>
  <c r="J76" i="1"/>
  <c r="I76" i="1"/>
  <c r="J75" i="1"/>
  <c r="I75" i="1"/>
  <c r="J73" i="1"/>
  <c r="I73" i="1"/>
  <c r="J72" i="1"/>
  <c r="I72" i="1"/>
  <c r="J71" i="1"/>
  <c r="J70" i="1"/>
  <c r="J69" i="1"/>
  <c r="I69" i="1"/>
  <c r="J68" i="1"/>
  <c r="I68" i="1"/>
  <c r="J67" i="1"/>
  <c r="I67" i="1"/>
  <c r="J65" i="1"/>
  <c r="I65" i="1"/>
  <c r="J64" i="1"/>
  <c r="I64" i="1"/>
  <c r="J63" i="1"/>
  <c r="I63" i="1"/>
  <c r="J62" i="1"/>
  <c r="I62" i="1"/>
  <c r="J61" i="1"/>
  <c r="I61" i="1"/>
  <c r="J60" i="1"/>
  <c r="I60" i="1"/>
  <c r="J59" i="1"/>
  <c r="I59" i="1"/>
  <c r="J58" i="1"/>
  <c r="I58" i="1"/>
  <c r="J57" i="1"/>
  <c r="I57" i="1"/>
  <c r="J56" i="1"/>
  <c r="J55" i="1"/>
  <c r="I55" i="1"/>
  <c r="J54" i="1"/>
  <c r="J53" i="1"/>
  <c r="I53" i="1"/>
  <c r="J52" i="1"/>
  <c r="I52" i="1"/>
  <c r="J51" i="1"/>
  <c r="J50" i="1"/>
  <c r="J49" i="1"/>
  <c r="I49" i="1"/>
  <c r="J48" i="1"/>
  <c r="J47" i="1"/>
  <c r="J46" i="1"/>
  <c r="J45" i="1"/>
  <c r="J44" i="1"/>
  <c r="J43" i="1"/>
  <c r="I43" i="1"/>
  <c r="I71" i="1"/>
  <c r="I70" i="1"/>
  <c r="J66" i="1"/>
  <c r="I66" i="1"/>
  <c r="I56" i="1"/>
  <c r="I54" i="1"/>
  <c r="I51" i="1"/>
  <c r="I50" i="1"/>
  <c r="I44" i="1"/>
  <c r="I48" i="1"/>
  <c r="I47" i="1"/>
  <c r="I46" i="1"/>
  <c r="I45" i="1"/>
  <c r="J33" i="2"/>
  <c r="I33" i="2"/>
  <c r="J32" i="2"/>
  <c r="I32" i="2"/>
  <c r="J31" i="2"/>
  <c r="I31" i="2"/>
  <c r="J30" i="2"/>
  <c r="I30" i="2"/>
  <c r="J29" i="2"/>
  <c r="I29" i="2"/>
  <c r="J28" i="2"/>
  <c r="I28" i="2"/>
  <c r="J27" i="2"/>
  <c r="I27" i="2"/>
  <c r="J26" i="2"/>
  <c r="I26" i="2"/>
  <c r="J25" i="2"/>
  <c r="I25" i="2"/>
  <c r="J24" i="2"/>
  <c r="I24" i="2"/>
  <c r="J23" i="2"/>
  <c r="I23" i="2"/>
  <c r="J22" i="2"/>
  <c r="I22" i="2"/>
  <c r="J21" i="2"/>
  <c r="I21" i="2"/>
  <c r="J20" i="2"/>
  <c r="I20" i="2"/>
  <c r="J19" i="2"/>
  <c r="I19" i="2"/>
  <c r="J18" i="2"/>
  <c r="I18" i="2"/>
  <c r="J17" i="2"/>
  <c r="I17" i="2"/>
  <c r="J16" i="2"/>
  <c r="I16" i="2"/>
  <c r="J15" i="2"/>
  <c r="I15" i="2"/>
  <c r="J14" i="2"/>
  <c r="I14" i="2"/>
  <c r="J13" i="2"/>
  <c r="I13" i="2"/>
  <c r="J12" i="2"/>
  <c r="I12" i="2"/>
  <c r="J11" i="2"/>
  <c r="I11" i="2"/>
  <c r="J9" i="2"/>
  <c r="I9" i="2"/>
  <c r="J8" i="2"/>
  <c r="E10" i="2"/>
  <c r="I10" i="2" s="1"/>
  <c r="I8" i="2"/>
  <c r="E208" i="2"/>
  <c r="I35" i="2" l="1"/>
  <c r="J101" i="1"/>
  <c r="J10" i="2"/>
  <c r="J36" i="2" s="1"/>
  <c r="J38" i="2" s="1"/>
  <c r="I6" i="1" s="1"/>
  <c r="I27" i="1" l="1"/>
  <c r="J108" i="1"/>
  <c r="I108" i="1"/>
  <c r="J107" i="1"/>
  <c r="I107" i="1"/>
  <c r="J106" i="1"/>
  <c r="I106" i="1"/>
  <c r="J125" i="1" l="1"/>
  <c r="I35" i="1"/>
  <c r="I124" i="1" l="1"/>
  <c r="I11" i="1" s="1"/>
  <c r="I100" i="1"/>
  <c r="I12" i="1" s="1"/>
  <c r="I9" i="1" l="1"/>
  <c r="I36" i="1" l="1"/>
  <c r="I34" i="1" l="1"/>
  <c r="I38" i="1" s="1"/>
  <c r="I26" i="1"/>
  <c r="I25" i="1"/>
  <c r="I10" i="1"/>
  <c r="I7" i="1"/>
  <c r="I29" i="1" l="1"/>
  <c r="I13" i="1"/>
  <c r="I15" i="1" s="1"/>
  <c r="I16" i="1" l="1"/>
  <c r="I17" i="1" s="1"/>
  <c r="I18" i="1" l="1"/>
  <c r="I31" i="1" s="1"/>
</calcChain>
</file>

<file path=xl/sharedStrings.xml><?xml version="1.0" encoding="utf-8"?>
<sst xmlns="http://schemas.openxmlformats.org/spreadsheetml/2006/main" count="631" uniqueCount="312">
  <si>
    <t>Ceny neobsahují DPH</t>
  </si>
  <si>
    <t>Základní rozpočtové náklady</t>
  </si>
  <si>
    <t>A.   Dodávky dle specifikací</t>
  </si>
  <si>
    <t>B.    Doprava dodávek (5 % z A)</t>
  </si>
  <si>
    <t>C.   Montáž</t>
  </si>
  <si>
    <t>D.   Demontáž</t>
  </si>
  <si>
    <t>h</t>
  </si>
  <si>
    <t>E.   Materiál nosný délkový</t>
  </si>
  <si>
    <t>F.   Materiál nosný kusový</t>
  </si>
  <si>
    <t>H.   Prořez délkového materiálu (5 % z E)</t>
  </si>
  <si>
    <t>J.    Součet materiál nosný (E+F+H)</t>
  </si>
  <si>
    <t>K.   Materiál podružný (3 % z J)</t>
  </si>
  <si>
    <t>L.    Součet montáž + demontáž  + materiál (C+D+J+K)</t>
  </si>
  <si>
    <t>M.  PPV (6 % z L)</t>
  </si>
  <si>
    <t>N.   Zemní práce</t>
  </si>
  <si>
    <t>O.   Nátěry</t>
  </si>
  <si>
    <t>P.   Práce účtované hodinovou sazbou</t>
  </si>
  <si>
    <t xml:space="preserve">       předběžná obhlídka</t>
  </si>
  <si>
    <t xml:space="preserve">       dozor</t>
  </si>
  <si>
    <t>R.   Celkem základní rozpočtové náklady</t>
  </si>
  <si>
    <t>J</t>
  </si>
  <si>
    <t>Celkem</t>
  </si>
  <si>
    <t>ks</t>
  </si>
  <si>
    <t>Položka RTS</t>
  </si>
  <si>
    <t>m</t>
  </si>
  <si>
    <t>S.   Vedlejší rozpočtové náklady</t>
  </si>
  <si>
    <t xml:space="preserve">       Revize</t>
  </si>
  <si>
    <t xml:space="preserve">       Zhotovení dokumentace skutečného provedení</t>
  </si>
  <si>
    <t>Jistic instalacni</t>
  </si>
  <si>
    <t>1 P</t>
  </si>
  <si>
    <t xml:space="preserve"> </t>
  </si>
  <si>
    <t>komplet</t>
  </si>
  <si>
    <t>3x1,5</t>
  </si>
  <si>
    <t>m2</t>
  </si>
  <si>
    <t xml:space="preserve">       Součet položky</t>
  </si>
  <si>
    <t>Celkem montáž</t>
  </si>
  <si>
    <t>Celkem materiál</t>
  </si>
  <si>
    <t>Cena mat.</t>
  </si>
  <si>
    <t>Cena mont.</t>
  </si>
  <si>
    <t>Celkem mat.</t>
  </si>
  <si>
    <t>Celkem mon.</t>
  </si>
  <si>
    <t>Nazev</t>
  </si>
  <si>
    <t>Pocet</t>
  </si>
  <si>
    <t>Celkem materiál délkový</t>
  </si>
  <si>
    <t>Materiál nosný kusový + montáž</t>
  </si>
  <si>
    <t>Materiál nosný délkový + montáž</t>
  </si>
  <si>
    <t>210120401</t>
  </si>
  <si>
    <t>mo</t>
  </si>
  <si>
    <t>210120451</t>
  </si>
  <si>
    <t>Pojistkovy odpinac</t>
  </si>
  <si>
    <t>B2caS1d0</t>
  </si>
  <si>
    <t>10A/C</t>
  </si>
  <si>
    <t>1/0</t>
  </si>
  <si>
    <t>Bender</t>
  </si>
  <si>
    <t>OPV 14/1</t>
  </si>
  <si>
    <t>Pojistka</t>
  </si>
  <si>
    <t>PV 14 gG</t>
  </si>
  <si>
    <t>210120101</t>
  </si>
  <si>
    <t>Signalizacni panel</t>
  </si>
  <si>
    <t>210171001</t>
  </si>
  <si>
    <t xml:space="preserve">       Posouzení TIČR</t>
  </si>
  <si>
    <t>Spinac v krytu IP54/3P/7,5kW</t>
  </si>
  <si>
    <t>BE 325 M/TPN</t>
  </si>
  <si>
    <t>210112010</t>
  </si>
  <si>
    <t>1</t>
  </si>
  <si>
    <t>210110041</t>
  </si>
  <si>
    <t>210110044</t>
  </si>
  <si>
    <t>1x</t>
  </si>
  <si>
    <t>210111011</t>
  </si>
  <si>
    <t>dvojita</t>
  </si>
  <si>
    <t>pospojovani</t>
  </si>
  <si>
    <t>konektor</t>
  </si>
  <si>
    <t>s přepěť.ochr.</t>
  </si>
  <si>
    <t>Ocelova konstr pro pristroje  do 100 kg</t>
  </si>
  <si>
    <t>210020654</t>
  </si>
  <si>
    <t>Prichytka mala</t>
  </si>
  <si>
    <t>do 8x  CYKY 3x1.5</t>
  </si>
  <si>
    <t>Krabice   P</t>
  </si>
  <si>
    <t>KU 68</t>
  </si>
  <si>
    <t>1901</t>
  </si>
  <si>
    <t>210010301</t>
  </si>
  <si>
    <t>Krabice   O</t>
  </si>
  <si>
    <t>1902</t>
  </si>
  <si>
    <t>210010311</t>
  </si>
  <si>
    <t>Krabice   R</t>
  </si>
  <si>
    <t>1903</t>
  </si>
  <si>
    <t>210010321</t>
  </si>
  <si>
    <t>Krabice   R  IP40</t>
  </si>
  <si>
    <t>8107</t>
  </si>
  <si>
    <t>210010451</t>
  </si>
  <si>
    <t xml:space="preserve">Krabice </t>
  </si>
  <si>
    <t>KT250</t>
  </si>
  <si>
    <t>s víčkem</t>
  </si>
  <si>
    <t>210010313</t>
  </si>
  <si>
    <t>Pozarni prepazka pres stenu 30 cm</t>
  </si>
  <si>
    <t>210020922</t>
  </si>
  <si>
    <t>1xZ 18 W</t>
  </si>
  <si>
    <t>210201034</t>
  </si>
  <si>
    <t>2xZ 36 W</t>
  </si>
  <si>
    <t>210201042</t>
  </si>
  <si>
    <t>Trubka plastová</t>
  </si>
  <si>
    <t>Tuhá</t>
  </si>
  <si>
    <t>210010063</t>
  </si>
  <si>
    <t>Vodic CY</t>
  </si>
  <si>
    <t>6</t>
  </si>
  <si>
    <t>Zlab MARS 62/50</t>
  </si>
  <si>
    <t>korytko   2 m</t>
  </si>
  <si>
    <t>Zlab MARS 125/50</t>
  </si>
  <si>
    <t>2xZ 26 W</t>
  </si>
  <si>
    <t>Svítidla dle tabulky tech. standardů včetně příslušenství a světelných zdrojů</t>
  </si>
  <si>
    <t>Ekvipotencialni svorkovnice</t>
  </si>
  <si>
    <t>EPS1</t>
  </si>
  <si>
    <t>bez krytu</t>
  </si>
  <si>
    <t>Svorka na vodu</t>
  </si>
  <si>
    <t>ZS4</t>
  </si>
  <si>
    <t>Zemnici svorka</t>
  </si>
  <si>
    <t>ZSA16</t>
  </si>
  <si>
    <t>Pasek pro 1 ks</t>
  </si>
  <si>
    <t>Kabel CYKY-J</t>
  </si>
  <si>
    <t>5x4</t>
  </si>
  <si>
    <t>5x6</t>
  </si>
  <si>
    <t>Kabel PraflaSafe X</t>
  </si>
  <si>
    <t>2x1,5</t>
  </si>
  <si>
    <t>Kabel PraflaComF</t>
  </si>
  <si>
    <t>1x2x0,8</t>
  </si>
  <si>
    <t>1x4</t>
  </si>
  <si>
    <t>1x16</t>
  </si>
  <si>
    <t>3x2,5</t>
  </si>
  <si>
    <t>5x16</t>
  </si>
  <si>
    <t>3x10</t>
  </si>
  <si>
    <t xml:space="preserve">       Nastaveni parametru systemu ZIS</t>
  </si>
  <si>
    <t>Standard</t>
  </si>
  <si>
    <t>název / označení</t>
  </si>
  <si>
    <t>výkres</t>
  </si>
  <si>
    <t>Polozka RTS</t>
  </si>
  <si>
    <t>Zakryt z plechu deleny</t>
  </si>
  <si>
    <t>Kapsa na vykresy A4 plech</t>
  </si>
  <si>
    <t>Chranic</t>
  </si>
  <si>
    <t>Chranic FI/LS</t>
  </si>
  <si>
    <t>PFL7-10/1N/003/C</t>
  </si>
  <si>
    <t>16A/C</t>
  </si>
  <si>
    <t>1 P+N</t>
  </si>
  <si>
    <t>3 P</t>
  </si>
  <si>
    <t>Spinac packovy</t>
  </si>
  <si>
    <t>APN</t>
  </si>
  <si>
    <t>32/3</t>
  </si>
  <si>
    <t>63/3</t>
  </si>
  <si>
    <t>Pripojnice fazova Cu</t>
  </si>
  <si>
    <t>63 A</t>
  </si>
  <si>
    <t>Pripojnice nulova Cu</t>
  </si>
  <si>
    <t>Pripojeni skrine na PE</t>
  </si>
  <si>
    <t/>
  </si>
  <si>
    <t>do 63A</t>
  </si>
  <si>
    <t>Svorka radova</t>
  </si>
  <si>
    <t>RSA</t>
  </si>
  <si>
    <t>2.5</t>
  </si>
  <si>
    <t>Celkem montáže</t>
  </si>
  <si>
    <t>Cenkem materiál s montáží</t>
  </si>
  <si>
    <t>Vykop jamy</t>
  </si>
  <si>
    <t>rucni</t>
  </si>
  <si>
    <t>zemina 5</t>
  </si>
  <si>
    <t>m3</t>
  </si>
  <si>
    <t>460050603</t>
  </si>
  <si>
    <t>Zahoz jamy</t>
  </si>
  <si>
    <t>460120003</t>
  </si>
  <si>
    <t>60/150/25</t>
  </si>
  <si>
    <t>PHF7-40/4/003-G/A</t>
  </si>
  <si>
    <t>PFL7-10/1N/003/C-A</t>
  </si>
  <si>
    <t>PFL7-16/1N/003/C-A</t>
  </si>
  <si>
    <t>2 P</t>
  </si>
  <si>
    <t>DEHNguard T</t>
  </si>
  <si>
    <t>275</t>
  </si>
  <si>
    <t>Lista isolovana</t>
  </si>
  <si>
    <t>1f/12 mm  63A  1m</t>
  </si>
  <si>
    <t xml:space="preserve">3f/10 mm  63A  1m </t>
  </si>
  <si>
    <t>Rele impulsni  1P</t>
  </si>
  <si>
    <t>TL32A</t>
  </si>
  <si>
    <t>210150051</t>
  </si>
  <si>
    <t>32/3+N</t>
  </si>
  <si>
    <t>63/1+N</t>
  </si>
  <si>
    <t>10</t>
  </si>
  <si>
    <t>210190003</t>
  </si>
  <si>
    <t>Specifikace č. 1</t>
  </si>
  <si>
    <t>rozváděč RL6.1</t>
  </si>
  <si>
    <t>D1.06-202</t>
  </si>
  <si>
    <t>5</t>
  </si>
  <si>
    <t>210110043</t>
  </si>
  <si>
    <t>210110045</t>
  </si>
  <si>
    <t>7</t>
  </si>
  <si>
    <t>210110046</t>
  </si>
  <si>
    <t>06940</t>
  </si>
  <si>
    <t>1x vic.cl.</t>
  </si>
  <si>
    <t>2999</t>
  </si>
  <si>
    <t>Stmívač pro tlačítkové ovl.</t>
  </si>
  <si>
    <t>6550-0-0042</t>
  </si>
  <si>
    <t>1-10V</t>
  </si>
  <si>
    <t>zluta</t>
  </si>
  <si>
    <t>4</t>
  </si>
  <si>
    <t>210800546</t>
  </si>
  <si>
    <t>25</t>
  </si>
  <si>
    <t>210800550</t>
  </si>
  <si>
    <t xml:space="preserve"> +nosník</t>
  </si>
  <si>
    <t>MK2430-12</t>
  </si>
  <si>
    <t>Trafo MED IP00 6,3</t>
  </si>
  <si>
    <t>ES0107/6300</t>
  </si>
  <si>
    <t>210020605</t>
  </si>
  <si>
    <t>Zákryt plech 2 mm 800 mm 16.8 kg/m</t>
  </si>
  <si>
    <t>IP20</t>
  </si>
  <si>
    <t>L Svitidlo zarivkove</t>
  </si>
  <si>
    <t>IP44</t>
  </si>
  <si>
    <t>4xZ 18 W</t>
  </si>
  <si>
    <t>3xZ 36 W</t>
  </si>
  <si>
    <t>A1 Svitidlo zařivkové</t>
  </si>
  <si>
    <t>A2 Svitidlo zářiv. stmívatelné</t>
  </si>
  <si>
    <t>C1 Svitidlo zařivkové</t>
  </si>
  <si>
    <t>E2 Svitidlo zařivkové</t>
  </si>
  <si>
    <t>H2 Svitidlo zařivkové</t>
  </si>
  <si>
    <t>4xZ 36 W</t>
  </si>
  <si>
    <t>A3 Svitidlo zářiv. stmívatelné</t>
  </si>
  <si>
    <t>A4 Svitidlo zářiv. stmívatelné</t>
  </si>
  <si>
    <t>210201046</t>
  </si>
  <si>
    <t>210201045</t>
  </si>
  <si>
    <t>210201041</t>
  </si>
  <si>
    <t>Doplnění rozvaděče RL6</t>
  </si>
  <si>
    <t>25A/C</t>
  </si>
  <si>
    <t>Hlidac izolacniho stavu</t>
  </si>
  <si>
    <t>COM465IP</t>
  </si>
  <si>
    <t>Napajeci zdroj</t>
  </si>
  <si>
    <t>AN450</t>
  </si>
  <si>
    <t>Trafo</t>
  </si>
  <si>
    <t>STW2</t>
  </si>
  <si>
    <t>6A/C</t>
  </si>
  <si>
    <t>40A/C</t>
  </si>
  <si>
    <t>Doplnění rozvaděče RL6.4</t>
  </si>
  <si>
    <t>50A</t>
  </si>
  <si>
    <t>4x10</t>
  </si>
  <si>
    <t>Kabel CYKY-O</t>
  </si>
  <si>
    <t>3x4</t>
  </si>
  <si>
    <t xml:space="preserve">       Přesun stávajících transformátorů</t>
  </si>
  <si>
    <t>Standardy</t>
  </si>
  <si>
    <t>Technický popis</t>
  </si>
  <si>
    <t>Obrázek</t>
  </si>
  <si>
    <t>Kompletní spínač pro zapuštěnou montáž složený z přístroje spínače řazení dle soupisu výměr 10A , 250V, pro bezšroubové připojení vodičů, krytu pro spínač a rámečku, jednonásobný (vícenásobný) rámeček pro vodorovnou montáž, barva bílá. Kompletní dodávka.</t>
  </si>
  <si>
    <t>1.2</t>
  </si>
  <si>
    <t>Kompletní zásuvka pro zapuštěnou montážsložená z vlastní zásuvky 2P+PE 16A, 250V  a rámečku, jednonásobný (vícenásobný) rámeček pro vodorovnou montáž. Kompletní dodávka včetně zapojení.</t>
  </si>
  <si>
    <t>1.3</t>
  </si>
  <si>
    <t>Zásuvka jednonásobná pro zapuštěnou montáž IP44 s ochranným kolíkem, s clonkami, s víčkem. 16A/250V AC. Montáž na svislou, hledkou a neporézní stěnu. Řazení 2P+PE.</t>
  </si>
  <si>
    <t>1.4</t>
  </si>
  <si>
    <t>Kompletní spínač pro zapuštěnou montáž IP44 složený z přístroje spínače řazení dle soupisu výměr 10A , 250V, pro bezšroubové připojení vodičů, krytu pro spínač a rámečku, jednonásobný (vícenásobný) rámeček pro vodorovnou montáž, barva bílá. Kompletní dodávka.</t>
  </si>
  <si>
    <t>1.25</t>
  </si>
  <si>
    <t>Zásuvka jednonásobná s ochranným kolíkem, s ochranou před přepětím, 2P+PE 250V/16A.. Jmenovitý výbojový proud 1,5kA(L/PE, L/N), 5kA(N/PE); maximální výbojový proud 5kA(L/PE, L/N), 10kA(N/PE); kombinovaný impulz 3kV(L/PE, L/N), 10kV(N/PE); ochranná úroveň &lt;800V(L/N), &lt;1,2kV(L/PE, N/PE);doba odezvy &lt;25ns(L/N), &lt;100ns(L/PE, N/PE). Maximální průřez vodičů 2,5mm2. Kompletní dodávka.</t>
  </si>
  <si>
    <t>1.50</t>
  </si>
  <si>
    <t>Protipožární malta pro utěsnění středně velkých až velmi velkých prostupů kabelových tras. V případě nutnosti zajistí možnost dodatečných změn na vedení instalací. Vhodné i do prostor s vlivem vlhkosti nebo mechanického poškození. Vhodné pro požárně dělící konstrukce z materiálů jako je např. beton, pórobeton, zdivo. Pro EI 60 minut stěny s tloušťkou od 100mm a stropy o síle 100mm. Neobsahuje azbest, fenoly, halogeny a rozpoštědla. Nepropouští kouř a je odolná proti vodě.</t>
  </si>
  <si>
    <t>1.59</t>
  </si>
  <si>
    <t xml:space="preserve">Zemnící svorka pro připojení ochranného vodiče na kovové předměty a konstrukce kruhového tvaru. Svorka se skládá z vlastní svorky (vnitřní a vnější část), dvou příložek a jednoho šroubu (tyto části jsou ocelové a galvanicky pokoveny ZnCr), dvě matice M6 pro připevnění vodiče mezi příložky svorky. Připojitelnost vodičů 2,5-16mm2. </t>
  </si>
  <si>
    <t>1.60</t>
  </si>
  <si>
    <t>měděná páska délky 0,5m o rozměrech 0,3x15mm. Páska určená pro použití spolu se zemnící svorkou. Standard 1.59</t>
  </si>
  <si>
    <t>1.64</t>
  </si>
  <si>
    <t>Zásuvka jednonásobná pro zapuštěnou montáž s ochranným kolíkem 250V/16A. V barvách (bílá, zelená, člutá a oranžová) dle výkazu. S optickou signalizací signalizací přítomnosti napětí. Pro osazení do společných rámečeků. Kompletní dodávka včetně zapojení.</t>
  </si>
  <si>
    <t>1.66</t>
  </si>
  <si>
    <t>Dvojitá svorka pro vyrovnání potenciálu pro zapuštěnou montáž. Barva bílá.  Maximální průřez vodičů 4mm2. Jednonásobný rámeček pro vodorovnou montáž. Kompletní dodávka včetně zdířky a zapojení.</t>
  </si>
  <si>
    <t>1.67</t>
  </si>
  <si>
    <t>Transformátor zdravotnické izolovaní soustavy o výkonu dle výkazu výměr. 230/230V se zesílenou izovací vyhovující požadavkům DIN EN 61558-1 a DIN EN 61558-2 a ČSN EN 61558-2-15.</t>
  </si>
  <si>
    <t>1.69</t>
  </si>
  <si>
    <t>Signalizační panel pro vizuální a akustickou signalizaci stavů zdravotnické izolované soustavy. S alfanumerickým displejem pro hlášní provozních a poruchových stavů. Přenos signálů pomocí digitální sběrnice.</t>
  </si>
  <si>
    <t>2.1</t>
  </si>
  <si>
    <t xml:space="preserve">Kabel s Cu jádry pro pevné uložení. Izolace je z PVC typu TI 1 podle ČSN 347410-1. Výplň pryž. Plášť z PVC typu  TM1. Žíly jsou vzájemně stočeny. Jmenovité napětí 450/750V. Zkušební napětí 2,5/4kV. Teplotní odolnost -30° až +70 °. Min.dovolená teplota pro pokládku kabelů je +4°. Max. dovolená teplota jádra než jištění vypne zkrat +160°. </t>
  </si>
  <si>
    <t>2.25</t>
  </si>
  <si>
    <t>Oheń retardující kabely s mědeěnými jádry. Jemnovité napětí 0,6/1kV. Zkušební napětí 4kV. Kabely musí splnit ČSN EN 60332-1-1, ČSN EN 60332-1-2, ČSN EN 50266-2-2, ČSN EN 61034-2, ČSN EN 50267-2-3. Musí splnit zkoušku kabelů z hlediska reakce na oheň  B2ca,S1,d0 dle vyhlášky MV 23/2008 Sb.</t>
  </si>
  <si>
    <t>2.52</t>
  </si>
  <si>
    <t>Kabelový žlab vyrobený z pozinkovného plechu tloušťky 0,7mm. Povrchová úprava pozinkováním dle ČSN EN 10327. Kabelový žlab včetně víka a příchytek. Rozměr 62x50x2000. Únosnost 290N/m při vzdálenosti podpěr 2m. 1,0kg/m. Neděrovaný.</t>
  </si>
  <si>
    <t>Sdělovací kabel pro vnitřní uložení. Elektrovodivé jádro v Cu drátu tř.1 dle ČSN EN 60228, HD383. Izolace žil z PE směsi. Plášť z PVC směci. Odolný proti šíření plamene dle ČSN EN 50265-2. Musí splnit zkoušku kabelů z hlediska reakce na oheň  B2ca,S1,d0 dle vyhlášky MV 23/2008 Sb.</t>
  </si>
  <si>
    <t>6.3</t>
  </si>
  <si>
    <t>Proudový chránič 4 pólový. Rázová odolnost 0,25kA. Necitlivost na nežádoucí vybavení (typ G). Reagují jak na sinusové střídavé reziduální proudy, tak i na pulzující stejnosměrné reziduální proudy (typ A). Jmenovitý podmíněný zkratový proud 10kA. Jmenovité pracovní napětí 230/400V. Min. provozní napětí 100V AC. Jmenovitý reziduální proud 0,03A. Mechanická životnost &gt;10 000 cyklů. Připojení tuhým vodičem 1-25mm2. Teplota okolí -25° až +45°C. Instalace na DIN lištu.</t>
  </si>
  <si>
    <t>6.5</t>
  </si>
  <si>
    <t>Proudový chránič 2 pólový s nadproudovou ochranou s jmenovitým proudem dle výkazu. Charakteristika C. Rázová odolnost 0,25kA. Reagující jak na sinusové střídavé reziduální proudy, tak i na pulzující stejnosměrné reziduální proudy (typ A). Jmenovitý podmíněný zkratový proud 10kA. Jmenovité pracovní napětí 230/400V. Min. provozní napětí 100V AC. Jmenovitý reziduální proud 0,03A. Mechanická životnost &gt;10 000 cyklů. Připojení tuhým vodičem 1-25mm2. Teplota okolí -25° až +45°C. Instalace na DIN lištu.</t>
  </si>
  <si>
    <t>6.25</t>
  </si>
  <si>
    <t>Instalační jistič s počtem pólů, jmenovitým proudem a vypínací charakteristikou dle výkazu výměr. Jističe s jmenovitou zkratovou schopností 10kA pro domovní, komerční a průmyslové elektrické rozvody 230/400V AC. Instalace na DIN lištu 35mm. Pracovní teplota -20° až +55°. Trvanlivost 10 000 cyklů. Třída omezení energie 3. Kategorie přepětí IV. Krytí IP20. Připojení plnými vodiči 0,5-25mm2.</t>
  </si>
  <si>
    <t>6.96</t>
  </si>
  <si>
    <t>Spínač s jmenovitým praovním proudem a počtem pólů dle výkazu výměr. Jmenovité pracovní napětí 230V/400V. Jmenovitý kmitočet 40 až 60Hz. Jmenovitý podmíněný zkratový proud 10kA. Mechanická trvanlivost 20 tis. Cyklů. Elektrická trvanlivost 4 tis. Cyklů. Jmenovité impulsní výdržné napětí 6kV. Kategorie přepětí IV. Montáž na lištu DIN. Krytí IP20. Připojitelnost 0,5 až 25mm2. Teplota okolí -20°C až +55°C.</t>
  </si>
  <si>
    <t>6.100</t>
  </si>
  <si>
    <t>Svodič přepětí.   Hlavní prvek tvoří varistor, schopný svádět impulzní proudy do 40 kA (8/20 μs).   Možnost montáže do běžných rozvodnic a rozváděčových skříní.  Konstrukce dvoudílná, sestávající se ze základny a výměnného modulu s vlastním varistorem.   Dálková a vizuální signalizace stavu odpojovacího zařízení.</t>
  </si>
  <si>
    <t>6.121</t>
  </si>
  <si>
    <t>Sestava přístrojů pro monitorování stavu zdravotnické izolovoné soustavy. Monitorovací a vyhodnocovací jednotka, proudový transformátor a napájecí zdroj. Vyhodnocovací jednotka s alfanumerickým displejem a digitálním přenosem informací do informačních panelů.Sledované parametry: teplota vinutí, přetížení, izolační stav.</t>
  </si>
  <si>
    <t>3.1</t>
  </si>
  <si>
    <t>3.2</t>
  </si>
  <si>
    <t>3.3</t>
  </si>
  <si>
    <t>3.4</t>
  </si>
  <si>
    <t>3.5</t>
  </si>
  <si>
    <t>3.6</t>
  </si>
  <si>
    <t>3.7</t>
  </si>
  <si>
    <t>3.8</t>
  </si>
  <si>
    <t>Dekorativní zářivkové víceúčelové nástěnné svítidlo pro použití v koupelnách, kuchyních a na toaletách. Tělo svítidla je vyrobeno z polakarbonátu, opálové stínítko. Svítidlo je možno dodávat s vypínačem nebo bez vypínače. Elektronický předřadník. 667 x 42 x 73 mm Lineární zářivka T8 1x18W Patice G13</t>
  </si>
  <si>
    <t>1.1</t>
  </si>
  <si>
    <t>2.39</t>
  </si>
  <si>
    <t>Kruhové vestavné svítidlo. Těleso ocelový plech povrchově chráněný lakem nanášeným práškovou technologií,  reflektor: leštěný hliníkový plech, IP20, elektronický předřadník. Patice G24d(q)-3</t>
  </si>
  <si>
    <t>Svítidlo průmyslové zářivkové s krytím IP 65, těleso vyrobeno vstřikovací technologií z polykarbonátu se samozhášecími vlastnostmi, stabilizováno vůči UV záření, barva šedá RAL 7035, reflektor bíle lakovaný ocelový plech nebo leštěný hliníkový plech, difuzor polykarbonátový, elektronický předřadník. Patice G13</t>
  </si>
  <si>
    <t>Svítidlo zářivkové vestavné do podhledových systémů M600 – horní montáž. Těleso ocelový plech povrchově chráněný lakem nanášeným práškovou technologií, barva bílá RAL 9003, IP20, mřížka vysoce leštěná, elektronický předřadník, Patice G13.</t>
  </si>
  <si>
    <t>Svítidlo zářivkové vestavné do podhledových systémů M600 – horní montáž. Těleso ocelový plech povrchově chráněný lakem nanášeným práškovou technologií, barva bílá RAL 9003, IP20, kryt prizmatický, elektronický předřadník, Patice G13.</t>
  </si>
  <si>
    <t>Svítidlo zářivkové vestavné do podhledových systémů M600 – horní montáž. Těleso ocelový plech povrchově chráněný lakem nanášeným práškovou technologií, barva bílá RAL 9003, IP20, kryt prizmatický, elektronický stmívatelný předřadník 1-10V, Patice G13.</t>
  </si>
  <si>
    <t>Svítidla vestavná s vyšším krytím IP54 – horní montáž do podhledů M600. Těleso ocelový plech povrchově chráněný lakem nanášeným práškovou technologií, barva bílá RAL 9003, kryt prizmatický, elektronický stmívatelný předřadník 1-10V, Patice 2G11.</t>
  </si>
  <si>
    <t>Svítidla vestavná s vyšším krytím IP54 – horní montáž do podhledů M600. Těleso ocelový plech povrchově chráněný lakem nanášeným práškovou technologií, barva bílá RAL 9003, kryt prizmatický, elektronický stmívatelný předřadník 1-10V, Patice G13.</t>
  </si>
  <si>
    <t>Soupis prací</t>
  </si>
  <si>
    <t>Spinac  zapuštěný IP20</t>
  </si>
  <si>
    <t>Spinac  zapuštěný IP44</t>
  </si>
  <si>
    <t>Zasuvka zapuštěná IP20</t>
  </si>
  <si>
    <t>Zasuvka zapuštěná IP44</t>
  </si>
  <si>
    <t>Zasuvka pro zdravotnictví</t>
  </si>
  <si>
    <t>IP54</t>
  </si>
  <si>
    <t>IP65</t>
  </si>
  <si>
    <t>Skrin  IP40/20, montazni panel</t>
  </si>
  <si>
    <t>Skrin montazni sada na 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</si>
</sst>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0.00_)"/>
    <numFmt numFmtId="166" formatCode="0.0"/>
  </numFmts>
  <fonts count="29" x14ac:knownFonts="1">
    <font>
      <sz val="10"/>
      <color theme="1"/>
      <name val="Times New Roman"/>
      <family val="2"/>
      <charset val="238"/>
    </font>
    <font>
      <b/>
      <sz val="10"/>
      <color theme="1"/>
      <name val="Times New Roman"/>
      <family val="1"/>
      <charset val="238"/>
    </font>
    <font>
      <b/>
      <sz val="20"/>
      <color theme="1"/>
      <name val="Times New Roman"/>
      <family val="1"/>
      <charset val="238"/>
    </font>
    <font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2"/>
      <name val="Times New Roman"/>
      <family val="1"/>
      <charset val="238"/>
    </font>
    <font>
      <sz val="10"/>
      <color indexed="8"/>
      <name val="Calibri"/>
      <family val="2"/>
      <charset val="238"/>
    </font>
    <font>
      <sz val="10"/>
      <color indexed="9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0"/>
      <color indexed="20"/>
      <name val="Calibri"/>
      <family val="2"/>
      <charset val="238"/>
    </font>
    <font>
      <b/>
      <sz val="10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0"/>
      <color indexed="60"/>
      <name val="Calibri"/>
      <family val="2"/>
      <charset val="238"/>
    </font>
    <font>
      <sz val="10"/>
      <color indexed="52"/>
      <name val="Calibri"/>
      <family val="2"/>
      <charset val="238"/>
    </font>
    <font>
      <sz val="10"/>
      <color indexed="17"/>
      <name val="Calibri"/>
      <family val="2"/>
      <charset val="238"/>
    </font>
    <font>
      <sz val="10"/>
      <color indexed="10"/>
      <name val="Calibri"/>
      <family val="2"/>
      <charset val="238"/>
    </font>
    <font>
      <sz val="10"/>
      <color indexed="62"/>
      <name val="Calibri"/>
      <family val="2"/>
      <charset val="238"/>
    </font>
    <font>
      <b/>
      <sz val="10"/>
      <color indexed="52"/>
      <name val="Calibri"/>
      <family val="2"/>
      <charset val="238"/>
    </font>
    <font>
      <b/>
      <sz val="10"/>
      <color indexed="63"/>
      <name val="Calibri"/>
      <family val="2"/>
      <charset val="238"/>
    </font>
    <font>
      <i/>
      <sz val="10"/>
      <color indexed="23"/>
      <name val="Calibri"/>
      <family val="2"/>
      <charset val="238"/>
    </font>
    <font>
      <sz val="10"/>
      <name val="Times New Roman"/>
      <family val="1"/>
    </font>
    <font>
      <sz val="10"/>
      <name val="Courier"/>
      <family val="3"/>
    </font>
    <font>
      <sz val="10"/>
      <color indexed="8"/>
      <name val="Times New Roman CE"/>
      <family val="1"/>
      <charset val="238"/>
    </font>
    <font>
      <b/>
      <sz val="10"/>
      <name val="Times New Roman CE"/>
      <charset val="238"/>
    </font>
    <font>
      <b/>
      <sz val="10"/>
      <color theme="1"/>
      <name val="Times New Roman"/>
      <family val="2"/>
      <charset val="238"/>
    </font>
    <font>
      <b/>
      <sz val="10"/>
      <name val="Times New Roman CE"/>
      <family val="1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</fills>
  <borders count="11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5">
    <xf numFmtId="0" fontId="0" fillId="0" borderId="0"/>
    <xf numFmtId="0" fontId="5" fillId="0" borderId="0"/>
    <xf numFmtId="0" fontId="4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0" borderId="1" applyNumberFormat="0" applyFill="0" applyAlignment="0" applyProtection="0"/>
    <xf numFmtId="0" fontId="9" fillId="3" borderId="0" applyNumberFormat="0" applyBorder="0" applyAlignment="0" applyProtection="0"/>
    <xf numFmtId="0" fontId="10" fillId="16" borderId="2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17" borderId="0" applyNumberFormat="0" applyBorder="0" applyAlignment="0" applyProtection="0"/>
    <xf numFmtId="0" fontId="4" fillId="18" borderId="6" applyNumberFormat="0" applyFont="0" applyAlignment="0" applyProtection="0"/>
    <xf numFmtId="0" fontId="16" fillId="0" borderId="7" applyNumberFormat="0" applyFill="0" applyAlignment="0" applyProtection="0"/>
    <xf numFmtId="0" fontId="17" fillId="4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7" borderId="8" applyNumberFormat="0" applyAlignment="0" applyProtection="0"/>
    <xf numFmtId="0" fontId="20" fillId="19" borderId="8" applyNumberFormat="0" applyAlignment="0" applyProtection="0"/>
    <xf numFmtId="0" fontId="21" fillId="19" borderId="9" applyNumberFormat="0" applyAlignment="0" applyProtection="0"/>
    <xf numFmtId="0" fontId="22" fillId="0" borderId="0" applyNumberFormat="0" applyFill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23" borderId="0" applyNumberFormat="0" applyBorder="0" applyAlignment="0" applyProtection="0"/>
    <xf numFmtId="0" fontId="24" fillId="0" borderId="0"/>
  </cellStyleXfs>
  <cellXfs count="64">
    <xf numFmtId="0" fontId="0" fillId="0" borderId="0" xfId="0"/>
    <xf numFmtId="0" fontId="1" fillId="0" borderId="0" xfId="0" applyFont="1"/>
    <xf numFmtId="0" fontId="2" fillId="0" borderId="0" xfId="0" applyFont="1"/>
    <xf numFmtId="2" fontId="0" fillId="0" borderId="0" xfId="0" applyNumberFormat="1"/>
    <xf numFmtId="49" fontId="0" fillId="0" borderId="0" xfId="0" applyNumberFormat="1"/>
    <xf numFmtId="2" fontId="1" fillId="0" borderId="0" xfId="0" applyNumberFormat="1" applyFont="1"/>
    <xf numFmtId="0" fontId="3" fillId="0" borderId="0" xfId="0" applyFont="1" applyAlignment="1" applyProtection="1">
      <alignment horizontal="left"/>
    </xf>
    <xf numFmtId="0" fontId="3" fillId="0" borderId="0" xfId="0" applyFont="1"/>
    <xf numFmtId="2" fontId="3" fillId="0" borderId="0" xfId="0" applyNumberFormat="1" applyFont="1" applyAlignment="1">
      <alignment horizontal="right"/>
    </xf>
    <xf numFmtId="49" fontId="4" fillId="0" borderId="0" xfId="0" applyNumberFormat="1" applyFont="1"/>
    <xf numFmtId="0" fontId="4" fillId="0" borderId="0" xfId="0" applyFont="1"/>
    <xf numFmtId="2" fontId="3" fillId="0" borderId="0" xfId="0" applyNumberFormat="1" applyFont="1" applyAlignment="1" applyProtection="1">
      <alignment horizontal="right"/>
    </xf>
    <xf numFmtId="164" fontId="3" fillId="0" borderId="0" xfId="0" applyNumberFormat="1" applyFont="1" applyProtection="1"/>
    <xf numFmtId="1" fontId="3" fillId="0" borderId="0" xfId="0" applyNumberFormat="1" applyFont="1" applyAlignment="1">
      <alignment horizontal="right"/>
    </xf>
    <xf numFmtId="49" fontId="23" fillId="0" borderId="0" xfId="0" applyNumberFormat="1" applyFont="1"/>
    <xf numFmtId="0" fontId="3" fillId="0" borderId="0" xfId="0" applyFont="1" applyAlignment="1" applyProtection="1">
      <alignment horizontal="left"/>
      <protection locked="0"/>
    </xf>
    <xf numFmtId="2" fontId="3" fillId="0" borderId="0" xfId="0" applyNumberFormat="1" applyFont="1" applyAlignment="1" applyProtection="1">
      <alignment horizontal="right"/>
      <protection locked="0"/>
    </xf>
    <xf numFmtId="0" fontId="3" fillId="0" borderId="0" xfId="0" applyFont="1" applyProtection="1">
      <protection locked="0"/>
    </xf>
    <xf numFmtId="49" fontId="3" fillId="0" borderId="0" xfId="0" applyNumberFormat="1" applyFont="1" applyAlignment="1" applyProtection="1">
      <alignment horizontal="left"/>
    </xf>
    <xf numFmtId="2" fontId="3" fillId="0" borderId="0" xfId="0" applyNumberFormat="1" applyFont="1"/>
    <xf numFmtId="0" fontId="3" fillId="0" borderId="0" xfId="0" applyFont="1" applyAlignment="1" applyProtection="1">
      <alignment horizontal="right"/>
    </xf>
    <xf numFmtId="49" fontId="3" fillId="0" borderId="0" xfId="0" applyNumberFormat="1" applyFont="1" applyProtection="1">
      <protection locked="0"/>
    </xf>
    <xf numFmtId="0" fontId="23" fillId="0" borderId="0" xfId="0" applyFont="1"/>
    <xf numFmtId="1" fontId="3" fillId="0" borderId="0" xfId="44" applyNumberFormat="1" applyFont="1"/>
    <xf numFmtId="164" fontId="3" fillId="0" borderId="0" xfId="0" applyNumberFormat="1" applyFont="1"/>
    <xf numFmtId="1" fontId="3" fillId="0" borderId="0" xfId="0" applyNumberFormat="1" applyFont="1"/>
    <xf numFmtId="2" fontId="3" fillId="0" borderId="0" xfId="0" applyNumberFormat="1" applyFont="1" applyAlignment="1" applyProtection="1">
      <alignment horizontal="left"/>
    </xf>
    <xf numFmtId="0" fontId="25" fillId="0" borderId="0" xfId="0" applyFont="1" applyAlignment="1" applyProtection="1">
      <alignment horizontal="left"/>
    </xf>
    <xf numFmtId="0" fontId="25" fillId="0" borderId="0" xfId="0" applyFont="1" applyAlignment="1" applyProtection="1">
      <alignment horizontal="left"/>
      <protection locked="0"/>
    </xf>
    <xf numFmtId="0" fontId="25" fillId="0" borderId="0" xfId="0" applyFont="1"/>
    <xf numFmtId="2" fontId="25" fillId="0" borderId="0" xfId="0" applyNumberFormat="1" applyFont="1" applyAlignment="1" applyProtection="1">
      <alignment horizontal="right"/>
      <protection locked="0"/>
    </xf>
    <xf numFmtId="164" fontId="25" fillId="0" borderId="0" xfId="0" applyNumberFormat="1" applyFont="1" applyProtection="1">
      <protection locked="0"/>
    </xf>
    <xf numFmtId="0" fontId="26" fillId="0" borderId="0" xfId="0" applyFont="1" applyAlignment="1" applyProtection="1">
      <alignment horizontal="left"/>
    </xf>
    <xf numFmtId="0" fontId="26" fillId="0" borderId="0" xfId="0" applyFont="1"/>
    <xf numFmtId="49" fontId="3" fillId="0" borderId="0" xfId="0" applyNumberFormat="1" applyFont="1"/>
    <xf numFmtId="2" fontId="3" fillId="0" borderId="0" xfId="0" applyNumberFormat="1" applyFont="1" applyFill="1" applyAlignment="1" applyProtection="1">
      <alignment horizontal="right"/>
    </xf>
    <xf numFmtId="49" fontId="3" fillId="0" borderId="0" xfId="0" applyNumberFormat="1" applyFont="1" applyProtection="1"/>
    <xf numFmtId="49" fontId="25" fillId="0" borderId="0" xfId="0" applyNumberFormat="1" applyFont="1" applyProtection="1">
      <protection locked="0"/>
    </xf>
    <xf numFmtId="49" fontId="3" fillId="0" borderId="0" xfId="44" applyNumberFormat="1" applyFont="1"/>
    <xf numFmtId="166" fontId="3" fillId="0" borderId="0" xfId="0" applyNumberFormat="1" applyFont="1" applyAlignment="1">
      <alignment horizontal="right"/>
    </xf>
    <xf numFmtId="0" fontId="3" fillId="0" borderId="0" xfId="0" applyFont="1" applyProtection="1"/>
    <xf numFmtId="1" fontId="3" fillId="0" borderId="0" xfId="0" applyNumberFormat="1" applyFont="1" applyAlignment="1" applyProtection="1">
      <alignment horizontal="right"/>
    </xf>
    <xf numFmtId="0" fontId="28" fillId="0" borderId="0" xfId="0" applyFont="1" applyAlignment="1" applyProtection="1">
      <alignment horizontal="left"/>
    </xf>
    <xf numFmtId="0" fontId="27" fillId="0" borderId="0" xfId="0" applyFont="1"/>
    <xf numFmtId="2" fontId="27" fillId="0" borderId="0" xfId="0" applyNumberFormat="1" applyFont="1"/>
    <xf numFmtId="166" fontId="3" fillId="0" borderId="0" xfId="0" applyNumberFormat="1" applyFont="1"/>
    <xf numFmtId="165" fontId="3" fillId="0" borderId="0" xfId="0" applyNumberFormat="1" applyFont="1" applyProtection="1"/>
    <xf numFmtId="0" fontId="0" fillId="0" borderId="10" xfId="0" applyBorder="1"/>
    <xf numFmtId="0" fontId="2" fillId="0" borderId="10" xfId="0" applyFont="1" applyBorder="1"/>
    <xf numFmtId="0" fontId="1" fillId="0" borderId="10" xfId="0" applyFont="1" applyBorder="1"/>
    <xf numFmtId="0" fontId="0" fillId="0" borderId="10" xfId="0" applyBorder="1" applyAlignment="1">
      <alignment wrapText="1" shrinkToFit="1"/>
    </xf>
    <xf numFmtId="0" fontId="3" fillId="0" borderId="10" xfId="0" applyFont="1" applyBorder="1" applyAlignment="1" applyProtection="1">
      <alignment horizontal="left" wrapText="1" shrinkToFit="1"/>
    </xf>
    <xf numFmtId="0" fontId="3" fillId="0" borderId="10" xfId="0" applyFont="1" applyBorder="1" applyAlignment="1">
      <alignment wrapText="1" shrinkToFit="1"/>
    </xf>
    <xf numFmtId="49" fontId="3" fillId="0" borderId="10" xfId="0" applyNumberFormat="1" applyFont="1" applyBorder="1" applyAlignment="1" applyProtection="1">
      <alignment horizontal="left" wrapText="1" shrinkToFit="1"/>
    </xf>
    <xf numFmtId="0" fontId="3" fillId="0" borderId="10" xfId="0" applyFont="1" applyBorder="1" applyAlignment="1" applyProtection="1">
      <alignment horizontal="right" wrapText="1" shrinkToFit="1"/>
    </xf>
    <xf numFmtId="0" fontId="27" fillId="0" borderId="10" xfId="0" applyFont="1" applyBorder="1" applyAlignment="1">
      <alignment wrapText="1" shrinkToFit="1"/>
    </xf>
    <xf numFmtId="49" fontId="0" fillId="0" borderId="10" xfId="0" applyNumberFormat="1" applyBorder="1" applyAlignment="1">
      <alignment vertical="center"/>
    </xf>
    <xf numFmtId="49" fontId="1" fillId="0" borderId="10" xfId="0" applyNumberFormat="1" applyFont="1" applyBorder="1" applyAlignment="1">
      <alignment vertical="center"/>
    </xf>
    <xf numFmtId="49" fontId="0" fillId="0" borderId="10" xfId="0" applyNumberFormat="1" applyBorder="1" applyAlignment="1">
      <alignment horizontal="center" vertical="center" wrapText="1" shrinkToFit="1"/>
    </xf>
    <xf numFmtId="49" fontId="3" fillId="0" borderId="10" xfId="0" applyNumberFormat="1" applyFont="1" applyBorder="1" applyAlignment="1" applyProtection="1">
      <alignment horizontal="center" vertical="center" wrapText="1" shrinkToFit="1"/>
    </xf>
    <xf numFmtId="49" fontId="3" fillId="0" borderId="10" xfId="0" applyNumberFormat="1" applyFont="1" applyBorder="1" applyAlignment="1" applyProtection="1">
      <alignment horizontal="left" vertical="center" wrapText="1" shrinkToFit="1"/>
    </xf>
    <xf numFmtId="49" fontId="28" fillId="0" borderId="10" xfId="0" applyNumberFormat="1" applyFont="1" applyBorder="1" applyAlignment="1" applyProtection="1">
      <alignment horizontal="left" vertical="center" wrapText="1" shrinkToFit="1"/>
    </xf>
    <xf numFmtId="49" fontId="0" fillId="0" borderId="0" xfId="0" applyNumberFormat="1" applyAlignment="1">
      <alignment vertical="center"/>
    </xf>
    <xf numFmtId="49" fontId="3" fillId="0" borderId="0" xfId="0" applyNumberFormat="1" applyFont="1" applyAlignment="1" applyProtection="1">
      <alignment horizontal="left" vertical="center"/>
    </xf>
  </cellXfs>
  <cellStyles count="45">
    <cellStyle name="20 % – Zvýraznění1 2" xfId="3"/>
    <cellStyle name="20 % – Zvýraznění2 2" xfId="4"/>
    <cellStyle name="20 % – Zvýraznění3 2" xfId="5"/>
    <cellStyle name="20 % – Zvýraznění4 2" xfId="6"/>
    <cellStyle name="20 % – Zvýraznění5 2" xfId="7"/>
    <cellStyle name="20 % – Zvýraznění6 2" xfId="8"/>
    <cellStyle name="40 % – Zvýraznění1 2" xfId="9"/>
    <cellStyle name="40 % – Zvýraznění2 2" xfId="10"/>
    <cellStyle name="40 % – Zvýraznění3 2" xfId="11"/>
    <cellStyle name="40 % – Zvýraznění4 2" xfId="12"/>
    <cellStyle name="40 % – Zvýraznění5 2" xfId="13"/>
    <cellStyle name="40 % – Zvýraznění6 2" xfId="14"/>
    <cellStyle name="60 % – Zvýraznění1 2" xfId="15"/>
    <cellStyle name="60 % – Zvýraznění2 2" xfId="16"/>
    <cellStyle name="60 % – Zvýraznění3 2" xfId="17"/>
    <cellStyle name="60 % – Zvýraznění4 2" xfId="18"/>
    <cellStyle name="60 % – Zvýraznění5 2" xfId="19"/>
    <cellStyle name="60 % – Zvýraznění6 2" xfId="20"/>
    <cellStyle name="Celkem 2" xfId="21"/>
    <cellStyle name="Chybně 2" xfId="22"/>
    <cellStyle name="Kontrolní buňka 2" xfId="23"/>
    <cellStyle name="Nadpis 1 2" xfId="24"/>
    <cellStyle name="Nadpis 2 2" xfId="25"/>
    <cellStyle name="Nadpis 3 2" xfId="26"/>
    <cellStyle name="Nadpis 4 2" xfId="27"/>
    <cellStyle name="Název 2" xfId="28"/>
    <cellStyle name="Neutrální 2" xfId="29"/>
    <cellStyle name="Normální" xfId="0" builtinId="0"/>
    <cellStyle name="Normální 2" xfId="1"/>
    <cellStyle name="normální 2 2" xfId="2"/>
    <cellStyle name="normální_SPECIFIK" xfId="44"/>
    <cellStyle name="Poznámka 2" xfId="30"/>
    <cellStyle name="Propojená buňka 2" xfId="31"/>
    <cellStyle name="Správně 2" xfId="32"/>
    <cellStyle name="Text upozornění 2" xfId="33"/>
    <cellStyle name="Vstup 2" xfId="34"/>
    <cellStyle name="Výpočet 2" xfId="35"/>
    <cellStyle name="Výstup 2" xfId="36"/>
    <cellStyle name="Vysvětlující text 2" xfId="37"/>
    <cellStyle name="Zvýraznění 1 2" xfId="38"/>
    <cellStyle name="Zvýraznění 2 2" xfId="39"/>
    <cellStyle name="Zvýraznění 3 2" xfId="40"/>
    <cellStyle name="Zvýraznění 4 2" xfId="41"/>
    <cellStyle name="Zvýraznění 5 2" xfId="42"/>
    <cellStyle name="Zvýraznění 6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5"/>
  <sheetViews>
    <sheetView tabSelected="1" workbookViewId="0">
      <selection activeCell="G114" sqref="G114"/>
    </sheetView>
  </sheetViews>
  <sheetFormatPr defaultRowHeight="12.75" x14ac:dyDescent="0.2"/>
  <cols>
    <col min="1" max="1" width="26.83203125" customWidth="1"/>
    <col min="2" max="3" width="13.83203125" customWidth="1"/>
    <col min="4" max="4" width="6.83203125" customWidth="1"/>
    <col min="5" max="5" width="8.83203125" customWidth="1"/>
    <col min="6" max="6" width="4.83203125" customWidth="1"/>
    <col min="7" max="8" width="11.83203125" customWidth="1"/>
    <col min="9" max="9" width="13.83203125" customWidth="1"/>
    <col min="10" max="10" width="13.83203125" style="4" customWidth="1"/>
    <col min="11" max="11" width="12.83203125" customWidth="1"/>
    <col min="12" max="12" width="9" style="4" customWidth="1"/>
    <col min="13" max="14" width="12.83203125" customWidth="1"/>
  </cols>
  <sheetData>
    <row r="1" spans="1:9" ht="25.5" x14ac:dyDescent="0.35">
      <c r="B1" s="2" t="s">
        <v>302</v>
      </c>
    </row>
    <row r="2" spans="1:9" x14ac:dyDescent="0.2">
      <c r="A2" t="s">
        <v>0</v>
      </c>
    </row>
    <row r="4" spans="1:9" x14ac:dyDescent="0.2">
      <c r="A4" s="1" t="s">
        <v>1</v>
      </c>
    </row>
    <row r="6" spans="1:9" x14ac:dyDescent="0.2">
      <c r="A6" t="s">
        <v>2</v>
      </c>
      <c r="I6" s="3">
        <f>RL6.1!J38</f>
        <v>0</v>
      </c>
    </row>
    <row r="7" spans="1:9" x14ac:dyDescent="0.2">
      <c r="A7" t="s">
        <v>3</v>
      </c>
      <c r="I7" s="3">
        <f>0.05*I6</f>
        <v>0</v>
      </c>
    </row>
    <row r="9" spans="1:9" x14ac:dyDescent="0.2">
      <c r="A9" t="s">
        <v>4</v>
      </c>
      <c r="I9" s="3">
        <f>J101+J125</f>
        <v>0</v>
      </c>
    </row>
    <row r="10" spans="1:9" x14ac:dyDescent="0.2">
      <c r="A10" t="s">
        <v>5</v>
      </c>
      <c r="E10">
        <v>20</v>
      </c>
      <c r="F10" t="s">
        <v>6</v>
      </c>
      <c r="I10" s="3">
        <f>G10*E10</f>
        <v>0</v>
      </c>
    </row>
    <row r="11" spans="1:9" x14ac:dyDescent="0.2">
      <c r="A11" t="s">
        <v>7</v>
      </c>
      <c r="I11" s="3">
        <f>I124</f>
        <v>0</v>
      </c>
    </row>
    <row r="12" spans="1:9" x14ac:dyDescent="0.2">
      <c r="A12" t="s">
        <v>8</v>
      </c>
      <c r="I12" s="3">
        <f>I100</f>
        <v>0</v>
      </c>
    </row>
    <row r="13" spans="1:9" x14ac:dyDescent="0.2">
      <c r="A13" t="s">
        <v>9</v>
      </c>
      <c r="I13" s="3">
        <f>0.05*I11</f>
        <v>0</v>
      </c>
    </row>
    <row r="14" spans="1:9" x14ac:dyDescent="0.2">
      <c r="I14" s="3"/>
    </row>
    <row r="15" spans="1:9" x14ac:dyDescent="0.2">
      <c r="A15" t="s">
        <v>10</v>
      </c>
      <c r="I15" s="3">
        <f>I11+I12+I13</f>
        <v>0</v>
      </c>
    </row>
    <row r="16" spans="1:9" x14ac:dyDescent="0.2">
      <c r="A16" t="s">
        <v>11</v>
      </c>
      <c r="I16" s="3">
        <f>0.03*I15</f>
        <v>0</v>
      </c>
    </row>
    <row r="17" spans="1:15" x14ac:dyDescent="0.2">
      <c r="A17" t="s">
        <v>12</v>
      </c>
      <c r="I17" s="3">
        <f>I9+I10+I15+I16</f>
        <v>0</v>
      </c>
    </row>
    <row r="18" spans="1:15" x14ac:dyDescent="0.2">
      <c r="A18" t="s">
        <v>13</v>
      </c>
      <c r="I18" s="3">
        <f>0.06*I17</f>
        <v>0</v>
      </c>
    </row>
    <row r="19" spans="1:15" x14ac:dyDescent="0.2">
      <c r="I19" s="3"/>
    </row>
    <row r="20" spans="1:15" x14ac:dyDescent="0.2">
      <c r="A20" t="s">
        <v>14</v>
      </c>
      <c r="I20" s="3">
        <v>0</v>
      </c>
    </row>
    <row r="21" spans="1:15" x14ac:dyDescent="0.2">
      <c r="A21" t="s">
        <v>15</v>
      </c>
      <c r="I21" s="3">
        <v>0</v>
      </c>
    </row>
    <row r="22" spans="1:15" x14ac:dyDescent="0.2">
      <c r="I22" s="3"/>
    </row>
    <row r="23" spans="1:15" x14ac:dyDescent="0.2">
      <c r="A23" t="s">
        <v>16</v>
      </c>
      <c r="I23" s="3"/>
    </row>
    <row r="24" spans="1:15" x14ac:dyDescent="0.2">
      <c r="I24" s="3"/>
    </row>
    <row r="25" spans="1:15" x14ac:dyDescent="0.2">
      <c r="A25" t="s">
        <v>17</v>
      </c>
      <c r="E25">
        <v>4</v>
      </c>
      <c r="F25" t="s">
        <v>6</v>
      </c>
      <c r="I25" s="3">
        <f>G25*E25</f>
        <v>0</v>
      </c>
    </row>
    <row r="26" spans="1:15" x14ac:dyDescent="0.2">
      <c r="A26" t="s">
        <v>18</v>
      </c>
      <c r="E26">
        <v>4</v>
      </c>
      <c r="F26" t="s">
        <v>6</v>
      </c>
      <c r="I26" s="3">
        <f>G26*E26</f>
        <v>0</v>
      </c>
    </row>
    <row r="27" spans="1:15" x14ac:dyDescent="0.2">
      <c r="A27" s="6" t="s">
        <v>130</v>
      </c>
      <c r="B27" s="7"/>
      <c r="C27" s="7"/>
      <c r="D27" s="7"/>
      <c r="E27">
        <v>12</v>
      </c>
      <c r="F27" t="s">
        <v>6</v>
      </c>
      <c r="H27" s="19"/>
      <c r="I27" s="3">
        <f>G27*E27</f>
        <v>0</v>
      </c>
      <c r="J27" s="19"/>
      <c r="K27" s="6"/>
      <c r="L27" s="36"/>
      <c r="N27" s="14"/>
      <c r="O27" s="14"/>
    </row>
    <row r="28" spans="1:15" x14ac:dyDescent="0.2">
      <c r="A28" s="6" t="s">
        <v>238</v>
      </c>
      <c r="B28" s="7"/>
      <c r="C28" s="7"/>
      <c r="D28" s="7"/>
      <c r="E28">
        <v>20</v>
      </c>
      <c r="F28" t="s">
        <v>6</v>
      </c>
      <c r="H28" s="19"/>
      <c r="I28" s="3">
        <f>G28*E28</f>
        <v>0</v>
      </c>
      <c r="J28" s="19"/>
      <c r="K28" s="6"/>
      <c r="L28" s="36"/>
      <c r="N28" s="14"/>
      <c r="O28" s="14"/>
    </row>
    <row r="29" spans="1:15" x14ac:dyDescent="0.2">
      <c r="A29" s="1" t="s">
        <v>34</v>
      </c>
      <c r="I29" s="5">
        <f>SUM(I25:I28)</f>
        <v>0</v>
      </c>
    </row>
    <row r="30" spans="1:15" x14ac:dyDescent="0.2">
      <c r="I30" s="3"/>
    </row>
    <row r="31" spans="1:15" x14ac:dyDescent="0.2">
      <c r="A31" s="1" t="s">
        <v>19</v>
      </c>
      <c r="B31" s="1"/>
      <c r="C31" s="1"/>
      <c r="D31" s="1"/>
      <c r="E31" s="1"/>
      <c r="F31" s="1"/>
      <c r="G31" s="1"/>
      <c r="H31" s="1"/>
      <c r="I31" s="5">
        <f>I6+I7+I17+I18+I20+I21+I29</f>
        <v>0</v>
      </c>
    </row>
    <row r="32" spans="1:15" x14ac:dyDescent="0.2">
      <c r="A32" s="1"/>
      <c r="B32" s="1"/>
      <c r="C32" s="1"/>
      <c r="D32" s="1"/>
      <c r="E32" s="1"/>
      <c r="F32" s="1"/>
      <c r="G32" s="1"/>
      <c r="H32" s="1"/>
      <c r="I32" s="5"/>
    </row>
    <row r="33" spans="1:17" x14ac:dyDescent="0.2">
      <c r="A33" s="1" t="s">
        <v>25</v>
      </c>
      <c r="I33" s="3"/>
    </row>
    <row r="34" spans="1:17" x14ac:dyDescent="0.2">
      <c r="A34" t="s">
        <v>26</v>
      </c>
      <c r="E34">
        <v>16</v>
      </c>
      <c r="F34" t="s">
        <v>6</v>
      </c>
      <c r="I34" s="3">
        <f>G34*E34</f>
        <v>0</v>
      </c>
    </row>
    <row r="35" spans="1:17" x14ac:dyDescent="0.2">
      <c r="A35" t="s">
        <v>60</v>
      </c>
      <c r="E35">
        <v>16</v>
      </c>
      <c r="F35" t="s">
        <v>6</v>
      </c>
      <c r="I35" s="3">
        <f>G35*E35</f>
        <v>0</v>
      </c>
    </row>
    <row r="36" spans="1:17" x14ac:dyDescent="0.2">
      <c r="A36" t="s">
        <v>27</v>
      </c>
      <c r="E36">
        <v>8</v>
      </c>
      <c r="F36" t="s">
        <v>6</v>
      </c>
      <c r="I36" s="3">
        <f>G36*E36</f>
        <v>0</v>
      </c>
    </row>
    <row r="37" spans="1:17" x14ac:dyDescent="0.2">
      <c r="E37" s="7"/>
      <c r="F37" s="6"/>
      <c r="G37" s="3"/>
      <c r="H37" s="3"/>
      <c r="I37" s="8"/>
    </row>
    <row r="38" spans="1:17" x14ac:dyDescent="0.2">
      <c r="A38" s="1" t="s">
        <v>21</v>
      </c>
      <c r="B38" s="1"/>
      <c r="C38" s="1"/>
      <c r="D38" s="1"/>
      <c r="E38" s="1"/>
      <c r="F38" s="1"/>
      <c r="G38" s="1"/>
      <c r="H38" s="1"/>
      <c r="I38" s="5">
        <f>SUM(I34:I37)</f>
        <v>0</v>
      </c>
    </row>
    <row r="39" spans="1:17" x14ac:dyDescent="0.2">
      <c r="A39" s="1"/>
      <c r="B39" s="1"/>
      <c r="C39" s="1"/>
      <c r="D39" s="1"/>
      <c r="E39" s="1"/>
      <c r="F39" s="1"/>
      <c r="G39" s="1"/>
      <c r="H39" s="1"/>
      <c r="I39" s="5"/>
    </row>
    <row r="40" spans="1:17" x14ac:dyDescent="0.2">
      <c r="A40" s="1" t="s">
        <v>44</v>
      </c>
    </row>
    <row r="41" spans="1:17" s="7" customFormat="1" x14ac:dyDescent="0.2">
      <c r="A41" s="6" t="s">
        <v>41</v>
      </c>
      <c r="E41" s="20" t="s">
        <v>42</v>
      </c>
      <c r="F41" s="6" t="s">
        <v>20</v>
      </c>
      <c r="G41" s="11" t="s">
        <v>37</v>
      </c>
      <c r="H41" s="11" t="s">
        <v>38</v>
      </c>
      <c r="I41" s="11" t="s">
        <v>39</v>
      </c>
      <c r="J41" s="11" t="s">
        <v>40</v>
      </c>
      <c r="K41" s="6" t="s">
        <v>23</v>
      </c>
      <c r="L41" s="18" t="s">
        <v>131</v>
      </c>
    </row>
    <row r="42" spans="1:17" s="7" customFormat="1" x14ac:dyDescent="0.2">
      <c r="A42" s="6"/>
      <c r="E42" s="20"/>
      <c r="F42" s="6"/>
      <c r="G42" s="11"/>
      <c r="H42" s="11"/>
      <c r="I42" s="11"/>
      <c r="J42" s="11"/>
      <c r="K42" s="6"/>
      <c r="L42" s="18"/>
    </row>
    <row r="43" spans="1:17" s="7" customFormat="1" x14ac:dyDescent="0.2">
      <c r="A43" s="6" t="s">
        <v>61</v>
      </c>
      <c r="B43" s="7" t="s">
        <v>62</v>
      </c>
      <c r="D43" s="6"/>
      <c r="E43" s="7">
        <v>2</v>
      </c>
      <c r="F43" s="6" t="s">
        <v>22</v>
      </c>
      <c r="G43" s="8"/>
      <c r="H43" s="11"/>
      <c r="I43" s="11">
        <f t="shared" ref="I43:I65" si="0">G43*E43</f>
        <v>0</v>
      </c>
      <c r="J43" s="8">
        <f t="shared" ref="J43:J65" si="1">H43*E43</f>
        <v>0</v>
      </c>
      <c r="K43" s="6" t="s">
        <v>63</v>
      </c>
      <c r="L43" s="36"/>
      <c r="M43" s="12"/>
      <c r="N43" s="9"/>
      <c r="O43" s="9"/>
      <c r="P43" s="10"/>
      <c r="Q43" s="10"/>
    </row>
    <row r="44" spans="1:17" s="7" customFormat="1" x14ac:dyDescent="0.2">
      <c r="A44" s="6" t="s">
        <v>303</v>
      </c>
      <c r="B44" s="6" t="s">
        <v>64</v>
      </c>
      <c r="C44" s="18" t="s">
        <v>31</v>
      </c>
      <c r="D44" s="6"/>
      <c r="E44" s="7">
        <v>8</v>
      </c>
      <c r="F44" s="6" t="s">
        <v>22</v>
      </c>
      <c r="G44" s="8"/>
      <c r="H44" s="11"/>
      <c r="I44" s="11">
        <f t="shared" si="0"/>
        <v>0</v>
      </c>
      <c r="J44" s="8">
        <f t="shared" si="1"/>
        <v>0</v>
      </c>
      <c r="K44" s="6" t="s">
        <v>65</v>
      </c>
      <c r="L44" s="36" t="s">
        <v>293</v>
      </c>
      <c r="M44" s="12"/>
      <c r="N44" s="9"/>
      <c r="O44" s="9"/>
      <c r="P44" s="10"/>
      <c r="Q44" s="10"/>
    </row>
    <row r="45" spans="1:17" s="7" customFormat="1" x14ac:dyDescent="0.2">
      <c r="A45" s="6" t="s">
        <v>303</v>
      </c>
      <c r="B45" s="6" t="s">
        <v>185</v>
      </c>
      <c r="C45" s="18" t="s">
        <v>31</v>
      </c>
      <c r="D45" s="6"/>
      <c r="E45" s="7">
        <v>3</v>
      </c>
      <c r="F45" s="6" t="s">
        <v>22</v>
      </c>
      <c r="G45" s="8"/>
      <c r="H45" s="11"/>
      <c r="I45" s="11">
        <f t="shared" si="0"/>
        <v>0</v>
      </c>
      <c r="J45" s="8">
        <f t="shared" si="1"/>
        <v>0</v>
      </c>
      <c r="K45" s="6" t="s">
        <v>186</v>
      </c>
      <c r="L45" s="36" t="s">
        <v>293</v>
      </c>
      <c r="M45" s="12"/>
      <c r="N45" s="9"/>
      <c r="O45" s="9"/>
      <c r="P45" s="10"/>
      <c r="Q45" s="10"/>
    </row>
    <row r="46" spans="1:17" s="7" customFormat="1" x14ac:dyDescent="0.2">
      <c r="A46" s="6" t="s">
        <v>303</v>
      </c>
      <c r="B46" s="6" t="s">
        <v>104</v>
      </c>
      <c r="C46" s="18" t="s">
        <v>31</v>
      </c>
      <c r="D46" s="6"/>
      <c r="E46" s="7">
        <v>2</v>
      </c>
      <c r="F46" s="6" t="s">
        <v>22</v>
      </c>
      <c r="G46" s="8"/>
      <c r="H46" s="11"/>
      <c r="I46" s="11">
        <f t="shared" si="0"/>
        <v>0</v>
      </c>
      <c r="J46" s="8">
        <f t="shared" si="1"/>
        <v>0</v>
      </c>
      <c r="K46" s="6" t="s">
        <v>187</v>
      </c>
      <c r="L46" s="36" t="s">
        <v>293</v>
      </c>
      <c r="M46" s="12"/>
      <c r="N46" s="9"/>
      <c r="O46" s="9"/>
      <c r="P46" s="10"/>
      <c r="Q46" s="10"/>
    </row>
    <row r="47" spans="1:17" s="7" customFormat="1" x14ac:dyDescent="0.2">
      <c r="A47" s="6" t="s">
        <v>303</v>
      </c>
      <c r="B47" s="6" t="s">
        <v>188</v>
      </c>
      <c r="C47" s="18" t="s">
        <v>31</v>
      </c>
      <c r="D47" s="6"/>
      <c r="E47" s="7">
        <v>1</v>
      </c>
      <c r="F47" s="6" t="s">
        <v>22</v>
      </c>
      <c r="G47" s="8"/>
      <c r="H47" s="11"/>
      <c r="I47" s="11">
        <f t="shared" si="0"/>
        <v>0</v>
      </c>
      <c r="J47" s="8">
        <f t="shared" si="1"/>
        <v>0</v>
      </c>
      <c r="K47" s="6" t="s">
        <v>189</v>
      </c>
      <c r="L47" s="36" t="s">
        <v>293</v>
      </c>
      <c r="M47" s="12"/>
      <c r="N47" s="9"/>
      <c r="O47" s="9"/>
      <c r="P47" s="10"/>
      <c r="Q47" s="10"/>
    </row>
    <row r="48" spans="1:17" s="7" customFormat="1" x14ac:dyDescent="0.2">
      <c r="A48" s="6" t="s">
        <v>303</v>
      </c>
      <c r="B48" s="6" t="s">
        <v>52</v>
      </c>
      <c r="C48" s="18" t="s">
        <v>31</v>
      </c>
      <c r="D48" s="6"/>
      <c r="E48" s="7">
        <v>14</v>
      </c>
      <c r="F48" s="6" t="s">
        <v>22</v>
      </c>
      <c r="G48" s="8"/>
      <c r="H48" s="11"/>
      <c r="I48" s="11">
        <f t="shared" si="0"/>
        <v>0</v>
      </c>
      <c r="J48" s="8">
        <f t="shared" si="1"/>
        <v>0</v>
      </c>
      <c r="K48" s="6" t="s">
        <v>65</v>
      </c>
      <c r="L48" s="36" t="s">
        <v>293</v>
      </c>
      <c r="M48" s="12"/>
      <c r="N48" s="9"/>
      <c r="O48" s="9"/>
      <c r="P48" s="10"/>
      <c r="Q48" s="10"/>
    </row>
    <row r="49" spans="1:17" s="7" customFormat="1" x14ac:dyDescent="0.2">
      <c r="A49" s="6" t="s">
        <v>304</v>
      </c>
      <c r="B49" s="6" t="s">
        <v>104</v>
      </c>
      <c r="C49" s="18" t="s">
        <v>190</v>
      </c>
      <c r="D49" s="6"/>
      <c r="E49" s="7">
        <v>1</v>
      </c>
      <c r="F49" s="6" t="s">
        <v>22</v>
      </c>
      <c r="G49" s="11"/>
      <c r="H49" s="11"/>
      <c r="I49" s="11">
        <f t="shared" si="0"/>
        <v>0</v>
      </c>
      <c r="J49" s="8">
        <f t="shared" si="1"/>
        <v>0</v>
      </c>
      <c r="K49" s="6" t="s">
        <v>187</v>
      </c>
      <c r="L49" s="36" t="s">
        <v>247</v>
      </c>
      <c r="M49" s="12"/>
      <c r="N49" s="9"/>
      <c r="O49" s="9"/>
      <c r="P49" s="10"/>
      <c r="Q49" s="10"/>
    </row>
    <row r="50" spans="1:17" s="7" customFormat="1" x14ac:dyDescent="0.2">
      <c r="A50" s="6" t="s">
        <v>305</v>
      </c>
      <c r="B50" s="6" t="s">
        <v>67</v>
      </c>
      <c r="C50" s="18" t="s">
        <v>31</v>
      </c>
      <c r="D50" s="6"/>
      <c r="E50" s="7">
        <v>83</v>
      </c>
      <c r="F50" s="6" t="s">
        <v>22</v>
      </c>
      <c r="G50" s="11"/>
      <c r="H50" s="11"/>
      <c r="I50" s="11">
        <f t="shared" si="0"/>
        <v>0</v>
      </c>
      <c r="J50" s="8">
        <f t="shared" si="1"/>
        <v>0</v>
      </c>
      <c r="K50" s="6" t="s">
        <v>68</v>
      </c>
      <c r="L50" s="36" t="s">
        <v>243</v>
      </c>
      <c r="M50" s="12"/>
      <c r="N50" s="9"/>
      <c r="O50" s="9"/>
      <c r="P50" s="10"/>
      <c r="Q50" s="10"/>
    </row>
    <row r="51" spans="1:17" s="7" customFormat="1" x14ac:dyDescent="0.2">
      <c r="A51" s="6" t="s">
        <v>305</v>
      </c>
      <c r="B51" s="6" t="s">
        <v>72</v>
      </c>
      <c r="C51" s="18" t="s">
        <v>31</v>
      </c>
      <c r="D51" s="6"/>
      <c r="E51" s="7">
        <v>5</v>
      </c>
      <c r="F51" s="6" t="s">
        <v>22</v>
      </c>
      <c r="G51" s="11"/>
      <c r="H51" s="11"/>
      <c r="I51" s="11">
        <f t="shared" si="0"/>
        <v>0</v>
      </c>
      <c r="J51" s="8">
        <f t="shared" si="1"/>
        <v>0</v>
      </c>
      <c r="K51" s="6" t="s">
        <v>68</v>
      </c>
      <c r="L51" s="36" t="s">
        <v>249</v>
      </c>
      <c r="M51" s="12"/>
      <c r="N51" s="9"/>
      <c r="O51" s="9"/>
      <c r="P51" s="10"/>
      <c r="Q51" s="10"/>
    </row>
    <row r="52" spans="1:17" s="7" customFormat="1" x14ac:dyDescent="0.2">
      <c r="A52" s="6" t="s">
        <v>306</v>
      </c>
      <c r="B52" s="6" t="s">
        <v>191</v>
      </c>
      <c r="C52" s="18" t="s">
        <v>192</v>
      </c>
      <c r="D52" s="6"/>
      <c r="E52" s="7">
        <v>1</v>
      </c>
      <c r="F52" s="6" t="s">
        <v>22</v>
      </c>
      <c r="G52" s="11"/>
      <c r="H52" s="11"/>
      <c r="I52" s="11">
        <f t="shared" si="0"/>
        <v>0</v>
      </c>
      <c r="J52" s="8">
        <f t="shared" si="1"/>
        <v>0</v>
      </c>
      <c r="K52" s="6" t="s">
        <v>68</v>
      </c>
      <c r="L52" s="36" t="s">
        <v>245</v>
      </c>
      <c r="M52" s="12"/>
      <c r="N52" s="9"/>
      <c r="O52" s="9"/>
      <c r="P52" s="10"/>
      <c r="Q52" s="10"/>
    </row>
    <row r="53" spans="1:17" s="7" customFormat="1" x14ac:dyDescent="0.2">
      <c r="A53" s="7" t="s">
        <v>193</v>
      </c>
      <c r="B53" s="7" t="s">
        <v>195</v>
      </c>
      <c r="C53" s="34" t="s">
        <v>194</v>
      </c>
      <c r="E53" s="7">
        <v>8</v>
      </c>
      <c r="F53" s="6" t="s">
        <v>22</v>
      </c>
      <c r="G53" s="8"/>
      <c r="H53" s="11"/>
      <c r="I53" s="11">
        <f t="shared" si="0"/>
        <v>0</v>
      </c>
      <c r="J53" s="8">
        <f t="shared" si="1"/>
        <v>0</v>
      </c>
      <c r="K53" s="6" t="s">
        <v>66</v>
      </c>
      <c r="L53" s="34"/>
      <c r="M53" s="12"/>
      <c r="N53" s="9"/>
      <c r="O53" s="9"/>
    </row>
    <row r="54" spans="1:17" s="7" customFormat="1" x14ac:dyDescent="0.2">
      <c r="A54" s="6" t="s">
        <v>307</v>
      </c>
      <c r="B54" s="6" t="s">
        <v>69</v>
      </c>
      <c r="C54" s="7" t="s">
        <v>70</v>
      </c>
      <c r="D54" s="6"/>
      <c r="E54" s="7">
        <v>8</v>
      </c>
      <c r="F54" s="6" t="s">
        <v>22</v>
      </c>
      <c r="G54" s="11"/>
      <c r="H54" s="11"/>
      <c r="I54" s="11">
        <f t="shared" si="0"/>
        <v>0</v>
      </c>
      <c r="J54" s="8">
        <f t="shared" si="1"/>
        <v>0</v>
      </c>
      <c r="K54" s="6" t="s">
        <v>68</v>
      </c>
      <c r="L54" s="36" t="s">
        <v>257</v>
      </c>
      <c r="M54" s="12"/>
      <c r="N54" s="9"/>
      <c r="O54" s="9"/>
      <c r="P54" s="10"/>
      <c r="Q54" s="10"/>
    </row>
    <row r="55" spans="1:17" s="7" customFormat="1" x14ac:dyDescent="0.2">
      <c r="A55" s="6" t="s">
        <v>307</v>
      </c>
      <c r="B55" s="6" t="s">
        <v>71</v>
      </c>
      <c r="C55" s="7" t="s">
        <v>70</v>
      </c>
      <c r="D55" s="6"/>
      <c r="E55" s="7">
        <v>8</v>
      </c>
      <c r="F55" s="6" t="s">
        <v>22</v>
      </c>
      <c r="G55" s="11"/>
      <c r="H55" s="11"/>
      <c r="I55" s="11">
        <f t="shared" si="0"/>
        <v>0</v>
      </c>
      <c r="J55" s="8">
        <f t="shared" si="1"/>
        <v>0</v>
      </c>
      <c r="K55" s="6" t="s">
        <v>68</v>
      </c>
      <c r="L55" s="36" t="s">
        <v>259</v>
      </c>
      <c r="M55" s="12"/>
      <c r="N55" s="9"/>
      <c r="O55" s="9"/>
      <c r="P55" s="10"/>
      <c r="Q55" s="10"/>
    </row>
    <row r="56" spans="1:17" s="7" customFormat="1" x14ac:dyDescent="0.2">
      <c r="A56" s="6" t="s">
        <v>307</v>
      </c>
      <c r="B56" s="6" t="s">
        <v>196</v>
      </c>
      <c r="C56" s="18" t="s">
        <v>31</v>
      </c>
      <c r="D56" s="6"/>
      <c r="E56" s="7">
        <v>14</v>
      </c>
      <c r="F56" s="6" t="s">
        <v>22</v>
      </c>
      <c r="G56" s="11"/>
      <c r="H56" s="11"/>
      <c r="I56" s="11">
        <f t="shared" si="0"/>
        <v>0</v>
      </c>
      <c r="J56" s="8">
        <f t="shared" si="1"/>
        <v>0</v>
      </c>
      <c r="K56" s="6" t="s">
        <v>68</v>
      </c>
      <c r="L56" s="36"/>
      <c r="M56" s="12"/>
      <c r="N56" s="9"/>
      <c r="O56" s="9"/>
      <c r="P56" s="10"/>
      <c r="Q56" s="10"/>
    </row>
    <row r="57" spans="1:17" s="7" customFormat="1" x14ac:dyDescent="0.2">
      <c r="A57" s="6" t="s">
        <v>75</v>
      </c>
      <c r="B57" s="6" t="s">
        <v>76</v>
      </c>
      <c r="D57" s="6"/>
      <c r="E57" s="7">
        <v>300</v>
      </c>
      <c r="F57" s="6" t="s">
        <v>22</v>
      </c>
      <c r="G57" s="11"/>
      <c r="H57" s="11"/>
      <c r="I57" s="11">
        <f t="shared" si="0"/>
        <v>0</v>
      </c>
      <c r="J57" s="8">
        <f t="shared" si="1"/>
        <v>0</v>
      </c>
      <c r="L57" s="36"/>
      <c r="N57" s="9"/>
      <c r="O57" s="9"/>
    </row>
    <row r="58" spans="1:17" s="7" customFormat="1" x14ac:dyDescent="0.2">
      <c r="A58" s="6" t="s">
        <v>73</v>
      </c>
      <c r="B58" s="17"/>
      <c r="D58" s="6"/>
      <c r="E58" s="7">
        <v>13</v>
      </c>
      <c r="F58" s="15" t="s">
        <v>22</v>
      </c>
      <c r="G58" s="11"/>
      <c r="H58" s="11"/>
      <c r="I58" s="11">
        <f t="shared" si="0"/>
        <v>0</v>
      </c>
      <c r="J58" s="8">
        <f t="shared" si="1"/>
        <v>0</v>
      </c>
      <c r="K58" s="6" t="s">
        <v>74</v>
      </c>
      <c r="L58" s="21"/>
      <c r="M58" s="12"/>
      <c r="N58" s="9"/>
      <c r="O58" s="9"/>
    </row>
    <row r="59" spans="1:17" s="7" customFormat="1" x14ac:dyDescent="0.2">
      <c r="A59" s="15" t="s">
        <v>206</v>
      </c>
      <c r="B59" s="17"/>
      <c r="C59" s="7" t="s">
        <v>207</v>
      </c>
      <c r="D59" s="6"/>
      <c r="E59" s="7">
        <v>4</v>
      </c>
      <c r="F59" s="15" t="s">
        <v>24</v>
      </c>
      <c r="G59" s="11"/>
      <c r="H59" s="11"/>
      <c r="I59" s="11">
        <f t="shared" si="0"/>
        <v>0</v>
      </c>
      <c r="J59" s="8">
        <f t="shared" si="1"/>
        <v>0</v>
      </c>
      <c r="K59" s="6" t="s">
        <v>205</v>
      </c>
      <c r="L59" s="21"/>
      <c r="M59" s="12"/>
      <c r="N59" s="9"/>
      <c r="O59" s="9"/>
    </row>
    <row r="60" spans="1:17" s="7" customFormat="1" x14ac:dyDescent="0.2">
      <c r="A60" s="6" t="s">
        <v>77</v>
      </c>
      <c r="B60" s="6" t="s">
        <v>78</v>
      </c>
      <c r="C60" s="6" t="s">
        <v>79</v>
      </c>
      <c r="D60" s="6"/>
      <c r="E60" s="7">
        <v>129</v>
      </c>
      <c r="F60" s="6" t="s">
        <v>22</v>
      </c>
      <c r="G60" s="11"/>
      <c r="H60" s="11"/>
      <c r="I60" s="11">
        <f t="shared" si="0"/>
        <v>0</v>
      </c>
      <c r="J60" s="8">
        <f t="shared" si="1"/>
        <v>0</v>
      </c>
      <c r="K60" s="6" t="s">
        <v>80</v>
      </c>
      <c r="L60" s="36"/>
      <c r="M60" s="12"/>
      <c r="N60" s="9"/>
      <c r="O60" s="9"/>
    </row>
    <row r="61" spans="1:17" s="7" customFormat="1" x14ac:dyDescent="0.2">
      <c r="A61" s="6" t="s">
        <v>81</v>
      </c>
      <c r="B61" s="6" t="s">
        <v>78</v>
      </c>
      <c r="C61" s="6" t="s">
        <v>82</v>
      </c>
      <c r="D61" s="6"/>
      <c r="E61" s="7">
        <v>6</v>
      </c>
      <c r="F61" s="6" t="s">
        <v>22</v>
      </c>
      <c r="G61" s="11"/>
      <c r="H61" s="11"/>
      <c r="I61" s="11">
        <f t="shared" si="0"/>
        <v>0</v>
      </c>
      <c r="J61" s="8">
        <f t="shared" si="1"/>
        <v>0</v>
      </c>
      <c r="K61" s="6" t="s">
        <v>83</v>
      </c>
      <c r="L61" s="36"/>
      <c r="M61" s="12"/>
      <c r="N61" s="9"/>
      <c r="O61" s="9"/>
    </row>
    <row r="62" spans="1:17" s="7" customFormat="1" x14ac:dyDescent="0.2">
      <c r="A62" s="6" t="s">
        <v>84</v>
      </c>
      <c r="B62" s="6" t="s">
        <v>78</v>
      </c>
      <c r="C62" s="6" t="s">
        <v>85</v>
      </c>
      <c r="D62" s="6"/>
      <c r="E62" s="7">
        <v>61</v>
      </c>
      <c r="F62" s="6" t="s">
        <v>22</v>
      </c>
      <c r="G62" s="11"/>
      <c r="H62" s="11"/>
      <c r="I62" s="11">
        <f t="shared" si="0"/>
        <v>0</v>
      </c>
      <c r="J62" s="8">
        <f t="shared" si="1"/>
        <v>0</v>
      </c>
      <c r="K62" s="6" t="s">
        <v>86</v>
      </c>
      <c r="L62" s="36"/>
      <c r="M62" s="12"/>
      <c r="N62" s="9"/>
      <c r="O62" s="9"/>
    </row>
    <row r="63" spans="1:17" s="7" customFormat="1" x14ac:dyDescent="0.2">
      <c r="A63" s="6" t="s">
        <v>87</v>
      </c>
      <c r="B63" s="6" t="s">
        <v>88</v>
      </c>
      <c r="D63" s="6"/>
      <c r="E63" s="7">
        <v>61</v>
      </c>
      <c r="F63" s="6" t="s">
        <v>22</v>
      </c>
      <c r="G63" s="11"/>
      <c r="H63" s="11"/>
      <c r="I63" s="11">
        <f t="shared" si="0"/>
        <v>0</v>
      </c>
      <c r="J63" s="8">
        <f t="shared" si="1"/>
        <v>0</v>
      </c>
      <c r="K63" s="6" t="s">
        <v>89</v>
      </c>
      <c r="L63" s="36"/>
      <c r="M63" s="12"/>
      <c r="N63" s="9"/>
      <c r="O63" s="9"/>
    </row>
    <row r="64" spans="1:17" s="7" customFormat="1" x14ac:dyDescent="0.2">
      <c r="A64" s="6" t="s">
        <v>90</v>
      </c>
      <c r="B64" s="6" t="s">
        <v>91</v>
      </c>
      <c r="C64" s="7" t="s">
        <v>92</v>
      </c>
      <c r="D64" s="6"/>
      <c r="E64" s="7">
        <v>3</v>
      </c>
      <c r="F64" s="6" t="s">
        <v>22</v>
      </c>
      <c r="G64" s="11"/>
      <c r="H64" s="11"/>
      <c r="I64" s="11">
        <f t="shared" si="0"/>
        <v>0</v>
      </c>
      <c r="J64" s="8">
        <f t="shared" si="1"/>
        <v>0</v>
      </c>
      <c r="K64" s="6" t="s">
        <v>93</v>
      </c>
      <c r="L64" s="36"/>
      <c r="M64" s="12"/>
      <c r="N64" s="9"/>
      <c r="O64" s="9"/>
    </row>
    <row r="65" spans="1:16" s="7" customFormat="1" x14ac:dyDescent="0.2">
      <c r="A65" s="6" t="s">
        <v>110</v>
      </c>
      <c r="B65" s="7" t="s">
        <v>111</v>
      </c>
      <c r="C65" s="34" t="s">
        <v>112</v>
      </c>
      <c r="D65" s="6"/>
      <c r="E65" s="13">
        <v>3</v>
      </c>
      <c r="F65" s="6" t="s">
        <v>22</v>
      </c>
      <c r="G65" s="8"/>
      <c r="H65" s="8"/>
      <c r="I65" s="11">
        <f t="shared" si="0"/>
        <v>0</v>
      </c>
      <c r="J65" s="8">
        <f t="shared" si="1"/>
        <v>0</v>
      </c>
      <c r="L65" s="36"/>
      <c r="N65" s="14"/>
      <c r="O65" s="14"/>
    </row>
    <row r="66" spans="1:16" s="7" customFormat="1" x14ac:dyDescent="0.2">
      <c r="A66" s="6" t="s">
        <v>94</v>
      </c>
      <c r="B66" s="17"/>
      <c r="D66" s="6"/>
      <c r="E66" s="7">
        <v>0.1</v>
      </c>
      <c r="F66" s="15" t="s">
        <v>33</v>
      </c>
      <c r="G66" s="16"/>
      <c r="H66" s="11"/>
      <c r="I66" s="11">
        <f>G66*E66</f>
        <v>0</v>
      </c>
      <c r="J66" s="8">
        <f>H66*E66</f>
        <v>0</v>
      </c>
      <c r="K66" s="6" t="s">
        <v>95</v>
      </c>
      <c r="L66" s="21" t="s">
        <v>251</v>
      </c>
      <c r="M66" s="12"/>
      <c r="N66" s="9"/>
      <c r="O66" s="9"/>
    </row>
    <row r="67" spans="1:16" s="7" customFormat="1" x14ac:dyDescent="0.2">
      <c r="A67" s="6" t="s">
        <v>113</v>
      </c>
      <c r="B67" s="6" t="s">
        <v>114</v>
      </c>
      <c r="C67" s="34"/>
      <c r="D67" s="6"/>
      <c r="E67" s="13">
        <v>8</v>
      </c>
      <c r="F67" s="6" t="s">
        <v>22</v>
      </c>
      <c r="G67" s="8"/>
      <c r="H67" s="8"/>
      <c r="I67" s="11">
        <f t="shared" ref="I67:I73" si="2">G67*E67</f>
        <v>0</v>
      </c>
      <c r="J67" s="8">
        <f t="shared" ref="J67:J73" si="3">H67*E67</f>
        <v>0</v>
      </c>
      <c r="L67" s="36"/>
      <c r="N67" s="14"/>
      <c r="O67" s="14"/>
    </row>
    <row r="68" spans="1:16" s="7" customFormat="1" x14ac:dyDescent="0.2">
      <c r="A68" s="6" t="s">
        <v>115</v>
      </c>
      <c r="B68" s="6" t="s">
        <v>116</v>
      </c>
      <c r="C68" s="34"/>
      <c r="D68" s="6"/>
      <c r="E68" s="13">
        <v>14</v>
      </c>
      <c r="F68" s="6" t="s">
        <v>22</v>
      </c>
      <c r="G68" s="8"/>
      <c r="H68" s="8"/>
      <c r="I68" s="11">
        <f t="shared" si="2"/>
        <v>0</v>
      </c>
      <c r="J68" s="8">
        <f t="shared" si="3"/>
        <v>0</v>
      </c>
      <c r="L68" s="36" t="s">
        <v>253</v>
      </c>
      <c r="N68" s="14"/>
      <c r="O68" s="14"/>
    </row>
    <row r="69" spans="1:16" s="7" customFormat="1" x14ac:dyDescent="0.2">
      <c r="A69" s="6" t="s">
        <v>117</v>
      </c>
      <c r="B69" s="6" t="s">
        <v>116</v>
      </c>
      <c r="C69" s="34"/>
      <c r="D69" s="6"/>
      <c r="E69" s="13">
        <v>14</v>
      </c>
      <c r="F69" s="6" t="s">
        <v>22</v>
      </c>
      <c r="G69" s="8"/>
      <c r="H69" s="8"/>
      <c r="I69" s="11">
        <f t="shared" si="2"/>
        <v>0</v>
      </c>
      <c r="J69" s="8">
        <f t="shared" si="3"/>
        <v>0</v>
      </c>
      <c r="L69" s="36" t="s">
        <v>255</v>
      </c>
      <c r="N69" s="14"/>
      <c r="O69" s="14"/>
    </row>
    <row r="70" spans="1:16" s="29" customFormat="1" x14ac:dyDescent="0.2">
      <c r="A70" s="27" t="s">
        <v>107</v>
      </c>
      <c r="B70" s="28" t="s">
        <v>106</v>
      </c>
      <c r="C70" s="29" t="s">
        <v>201</v>
      </c>
      <c r="D70" s="27"/>
      <c r="E70" s="29">
        <v>3</v>
      </c>
      <c r="F70" s="28" t="s">
        <v>22</v>
      </c>
      <c r="G70" s="30"/>
      <c r="H70" s="11"/>
      <c r="I70" s="11">
        <f t="shared" si="2"/>
        <v>0</v>
      </c>
      <c r="J70" s="8">
        <f t="shared" si="3"/>
        <v>0</v>
      </c>
      <c r="K70" s="6">
        <v>210020304</v>
      </c>
      <c r="L70" s="37"/>
      <c r="M70" s="31"/>
      <c r="N70" s="9"/>
      <c r="O70" s="9"/>
    </row>
    <row r="71" spans="1:16" s="29" customFormat="1" x14ac:dyDescent="0.2">
      <c r="A71" s="27" t="s">
        <v>105</v>
      </c>
      <c r="B71" s="28" t="s">
        <v>106</v>
      </c>
      <c r="C71" s="29" t="s">
        <v>201</v>
      </c>
      <c r="D71" s="27"/>
      <c r="E71" s="29">
        <v>3</v>
      </c>
      <c r="F71" s="28" t="s">
        <v>22</v>
      </c>
      <c r="G71" s="30"/>
      <c r="H71" s="11"/>
      <c r="I71" s="11">
        <f t="shared" si="2"/>
        <v>0</v>
      </c>
      <c r="J71" s="8">
        <f t="shared" si="3"/>
        <v>0</v>
      </c>
      <c r="K71" s="6">
        <v>210020302</v>
      </c>
      <c r="L71" s="37"/>
      <c r="M71" s="31"/>
      <c r="N71" s="9"/>
      <c r="O71" s="9"/>
    </row>
    <row r="72" spans="1:16" s="7" customFormat="1" x14ac:dyDescent="0.2">
      <c r="A72" s="7" t="s">
        <v>58</v>
      </c>
      <c r="B72" s="7" t="s">
        <v>53</v>
      </c>
      <c r="C72" s="7" t="s">
        <v>202</v>
      </c>
      <c r="E72" s="13">
        <v>3</v>
      </c>
      <c r="F72" s="6" t="s">
        <v>22</v>
      </c>
      <c r="G72" s="8"/>
      <c r="H72" s="11"/>
      <c r="I72" s="11">
        <f t="shared" si="2"/>
        <v>0</v>
      </c>
      <c r="J72" s="8">
        <f t="shared" si="3"/>
        <v>0</v>
      </c>
      <c r="L72" s="36" t="s">
        <v>263</v>
      </c>
      <c r="N72" s="14"/>
      <c r="O72" s="14"/>
    </row>
    <row r="73" spans="1:16" s="7" customFormat="1" x14ac:dyDescent="0.2">
      <c r="A73" s="7" t="s">
        <v>203</v>
      </c>
      <c r="B73" s="7" t="s">
        <v>53</v>
      </c>
      <c r="C73" s="7" t="s">
        <v>204</v>
      </c>
      <c r="E73" s="13">
        <v>3</v>
      </c>
      <c r="F73" s="6" t="s">
        <v>22</v>
      </c>
      <c r="G73" s="8"/>
      <c r="H73" s="8"/>
      <c r="I73" s="11">
        <f t="shared" si="2"/>
        <v>0</v>
      </c>
      <c r="J73" s="8">
        <f t="shared" si="3"/>
        <v>0</v>
      </c>
      <c r="K73" s="24" t="s">
        <v>59</v>
      </c>
      <c r="L73" s="36" t="s">
        <v>261</v>
      </c>
      <c r="N73" s="14"/>
      <c r="O73" s="14"/>
      <c r="P73" s="22"/>
    </row>
    <row r="74" spans="1:16" s="7" customFormat="1" x14ac:dyDescent="0.2">
      <c r="A74" s="32" t="s">
        <v>109</v>
      </c>
      <c r="B74" s="6"/>
      <c r="C74" s="6"/>
      <c r="D74" s="6"/>
      <c r="E74" s="23"/>
      <c r="F74" s="26"/>
      <c r="G74" s="11"/>
      <c r="H74" s="11"/>
      <c r="I74" s="11"/>
      <c r="J74" s="11"/>
      <c r="K74" s="6"/>
      <c r="L74" s="18"/>
      <c r="M74" s="12"/>
      <c r="N74" s="19"/>
    </row>
    <row r="75" spans="1:16" s="7" customFormat="1" x14ac:dyDescent="0.2">
      <c r="A75" s="6" t="s">
        <v>212</v>
      </c>
      <c r="B75" s="7" t="s">
        <v>207</v>
      </c>
      <c r="C75" s="6" t="s">
        <v>210</v>
      </c>
      <c r="D75" s="6"/>
      <c r="E75" s="7">
        <v>3</v>
      </c>
      <c r="F75" s="6" t="s">
        <v>22</v>
      </c>
      <c r="G75" s="11"/>
      <c r="H75" s="11"/>
      <c r="I75" s="11">
        <f t="shared" ref="I75:I82" si="4">G75*E75</f>
        <v>0</v>
      </c>
      <c r="J75" s="8">
        <f t="shared" ref="J75:J82" si="5">H75*E75</f>
        <v>0</v>
      </c>
      <c r="K75" s="6" t="s">
        <v>221</v>
      </c>
      <c r="L75" s="18" t="s">
        <v>284</v>
      </c>
      <c r="M75" s="12"/>
    </row>
    <row r="76" spans="1:16" s="7" customFormat="1" x14ac:dyDescent="0.2">
      <c r="A76" s="6" t="s">
        <v>213</v>
      </c>
      <c r="B76" s="7" t="s">
        <v>308</v>
      </c>
      <c r="C76" s="6" t="s">
        <v>210</v>
      </c>
      <c r="D76" s="6"/>
      <c r="E76" s="7">
        <v>12</v>
      </c>
      <c r="F76" s="6" t="s">
        <v>22</v>
      </c>
      <c r="G76" s="11"/>
      <c r="H76" s="11"/>
      <c r="I76" s="11">
        <f t="shared" si="4"/>
        <v>0</v>
      </c>
      <c r="J76" s="8">
        <f t="shared" si="5"/>
        <v>0</v>
      </c>
      <c r="K76" s="6" t="s">
        <v>221</v>
      </c>
      <c r="L76" s="18" t="s">
        <v>285</v>
      </c>
      <c r="M76" s="12"/>
    </row>
    <row r="77" spans="1:16" s="7" customFormat="1" x14ac:dyDescent="0.2">
      <c r="A77" s="6" t="s">
        <v>218</v>
      </c>
      <c r="B77" s="7" t="s">
        <v>308</v>
      </c>
      <c r="C77" s="6" t="s">
        <v>211</v>
      </c>
      <c r="D77" s="6"/>
      <c r="E77" s="7">
        <v>8</v>
      </c>
      <c r="F77" s="6" t="s">
        <v>22</v>
      </c>
      <c r="G77" s="11"/>
      <c r="H77" s="11"/>
      <c r="I77" s="11">
        <f t="shared" si="4"/>
        <v>0</v>
      </c>
      <c r="J77" s="8">
        <f t="shared" si="5"/>
        <v>0</v>
      </c>
      <c r="K77" s="6" t="s">
        <v>220</v>
      </c>
      <c r="L77" s="18" t="s">
        <v>286</v>
      </c>
      <c r="M77" s="12"/>
    </row>
    <row r="78" spans="1:16" s="7" customFormat="1" x14ac:dyDescent="0.2">
      <c r="A78" s="6" t="s">
        <v>219</v>
      </c>
      <c r="B78" s="7" t="s">
        <v>207</v>
      </c>
      <c r="C78" s="6" t="s">
        <v>217</v>
      </c>
      <c r="D78" s="6"/>
      <c r="E78" s="7">
        <v>8</v>
      </c>
      <c r="F78" s="6" t="s">
        <v>22</v>
      </c>
      <c r="G78" s="11"/>
      <c r="H78" s="11"/>
      <c r="I78" s="11">
        <f t="shared" si="4"/>
        <v>0</v>
      </c>
      <c r="J78" s="8">
        <f t="shared" si="5"/>
        <v>0</v>
      </c>
      <c r="K78" s="6" t="s">
        <v>220</v>
      </c>
      <c r="L78" s="18" t="s">
        <v>287</v>
      </c>
      <c r="M78" s="12"/>
    </row>
    <row r="79" spans="1:16" s="7" customFormat="1" x14ac:dyDescent="0.2">
      <c r="A79" s="6" t="s">
        <v>214</v>
      </c>
      <c r="B79" s="7" t="s">
        <v>207</v>
      </c>
      <c r="C79" s="6" t="s">
        <v>210</v>
      </c>
      <c r="D79" s="6"/>
      <c r="E79" s="7">
        <v>19</v>
      </c>
      <c r="F79" s="6" t="s">
        <v>22</v>
      </c>
      <c r="G79" s="11"/>
      <c r="H79" s="11"/>
      <c r="I79" s="11">
        <f t="shared" si="4"/>
        <v>0</v>
      </c>
      <c r="J79" s="8">
        <f t="shared" si="5"/>
        <v>0</v>
      </c>
      <c r="K79" s="6" t="s">
        <v>221</v>
      </c>
      <c r="L79" s="18" t="s">
        <v>288</v>
      </c>
      <c r="M79" s="12"/>
    </row>
    <row r="80" spans="1:16" s="7" customFormat="1" x14ac:dyDescent="0.2">
      <c r="A80" s="6" t="s">
        <v>215</v>
      </c>
      <c r="B80" s="7" t="s">
        <v>207</v>
      </c>
      <c r="C80" s="6" t="s">
        <v>108</v>
      </c>
      <c r="D80" s="6"/>
      <c r="E80" s="7">
        <v>2</v>
      </c>
      <c r="F80" s="6" t="s">
        <v>22</v>
      </c>
      <c r="G80" s="11"/>
      <c r="H80" s="11"/>
      <c r="I80" s="11">
        <f t="shared" si="4"/>
        <v>0</v>
      </c>
      <c r="J80" s="8">
        <f t="shared" si="5"/>
        <v>0</v>
      </c>
      <c r="K80" s="6" t="s">
        <v>222</v>
      </c>
      <c r="L80" s="18" t="s">
        <v>289</v>
      </c>
      <c r="M80" s="12"/>
    </row>
    <row r="81" spans="1:18" s="7" customFormat="1" x14ac:dyDescent="0.2">
      <c r="A81" s="6" t="s">
        <v>216</v>
      </c>
      <c r="B81" s="7" t="s">
        <v>309</v>
      </c>
      <c r="C81" s="6" t="s">
        <v>98</v>
      </c>
      <c r="D81" s="6"/>
      <c r="E81" s="7">
        <v>2</v>
      </c>
      <c r="F81" s="6" t="s">
        <v>22</v>
      </c>
      <c r="G81" s="11"/>
      <c r="H81" s="11"/>
      <c r="I81" s="11">
        <f t="shared" si="4"/>
        <v>0</v>
      </c>
      <c r="J81" s="8">
        <f t="shared" si="5"/>
        <v>0</v>
      </c>
      <c r="K81" s="6" t="s">
        <v>99</v>
      </c>
      <c r="L81" s="18" t="s">
        <v>290</v>
      </c>
      <c r="M81" s="12"/>
    </row>
    <row r="82" spans="1:18" s="7" customFormat="1" x14ac:dyDescent="0.2">
      <c r="A82" s="6" t="s">
        <v>208</v>
      </c>
      <c r="B82" s="7" t="s">
        <v>209</v>
      </c>
      <c r="C82" s="6" t="s">
        <v>96</v>
      </c>
      <c r="D82" s="6"/>
      <c r="E82" s="7">
        <v>3</v>
      </c>
      <c r="F82" s="6" t="s">
        <v>22</v>
      </c>
      <c r="G82" s="11"/>
      <c r="H82" s="11"/>
      <c r="I82" s="11">
        <f t="shared" si="4"/>
        <v>0</v>
      </c>
      <c r="J82" s="8">
        <f t="shared" si="5"/>
        <v>0</v>
      </c>
      <c r="K82" s="6" t="s">
        <v>97</v>
      </c>
      <c r="L82" s="18" t="s">
        <v>291</v>
      </c>
      <c r="M82" s="12"/>
    </row>
    <row r="83" spans="1:18" s="7" customFormat="1" x14ac:dyDescent="0.2">
      <c r="A83" s="33" t="s">
        <v>223</v>
      </c>
      <c r="E83" s="25"/>
      <c r="F83" s="6"/>
      <c r="G83" s="11"/>
      <c r="H83" s="11"/>
      <c r="I83" s="11"/>
      <c r="J83" s="11"/>
      <c r="K83" s="6"/>
      <c r="L83" s="38"/>
      <c r="M83" s="12"/>
      <c r="N83" s="9"/>
      <c r="O83" s="9"/>
      <c r="P83" s="10"/>
      <c r="Q83" s="10"/>
      <c r="R83" s="10"/>
    </row>
    <row r="84" spans="1:18" s="7" customFormat="1" x14ac:dyDescent="0.2">
      <c r="A84" s="6" t="s">
        <v>28</v>
      </c>
      <c r="B84" s="6" t="s">
        <v>142</v>
      </c>
      <c r="C84" s="6" t="s">
        <v>224</v>
      </c>
      <c r="D84" s="6"/>
      <c r="E84" s="13">
        <v>1</v>
      </c>
      <c r="F84" s="6" t="s">
        <v>22</v>
      </c>
      <c r="G84" s="11"/>
      <c r="H84" s="11"/>
      <c r="I84" s="11">
        <f t="shared" ref="I84:I90" si="6">G84*E84</f>
        <v>0</v>
      </c>
      <c r="J84" s="8">
        <f t="shared" ref="J84:J90" si="7">H84*E84</f>
        <v>0</v>
      </c>
      <c r="K84" s="6" t="s">
        <v>48</v>
      </c>
      <c r="L84" s="36" t="s">
        <v>276</v>
      </c>
      <c r="N84" s="14"/>
      <c r="O84" s="14"/>
    </row>
    <row r="85" spans="1:18" s="7" customFormat="1" x14ac:dyDescent="0.2">
      <c r="A85" s="6" t="s">
        <v>28</v>
      </c>
      <c r="B85" s="6" t="s">
        <v>169</v>
      </c>
      <c r="C85" s="6" t="s">
        <v>231</v>
      </c>
      <c r="D85" s="6"/>
      <c r="E85" s="13">
        <v>3</v>
      </c>
      <c r="F85" s="6" t="s">
        <v>22</v>
      </c>
      <c r="G85" s="11"/>
      <c r="H85" s="11"/>
      <c r="I85" s="11">
        <f t="shared" si="6"/>
        <v>0</v>
      </c>
      <c r="J85" s="8">
        <f t="shared" si="7"/>
        <v>0</v>
      </c>
      <c r="K85" s="6" t="s">
        <v>46</v>
      </c>
      <c r="L85" s="36" t="s">
        <v>276</v>
      </c>
      <c r="N85" s="14"/>
      <c r="O85" s="14"/>
    </row>
    <row r="86" spans="1:18" s="7" customFormat="1" x14ac:dyDescent="0.2">
      <c r="A86" s="6" t="s">
        <v>28</v>
      </c>
      <c r="B86" s="6" t="s">
        <v>169</v>
      </c>
      <c r="C86" s="6" t="s">
        <v>232</v>
      </c>
      <c r="D86" s="6"/>
      <c r="E86" s="13">
        <v>3</v>
      </c>
      <c r="F86" s="6" t="s">
        <v>22</v>
      </c>
      <c r="G86" s="11"/>
      <c r="H86" s="11"/>
      <c r="I86" s="11">
        <f t="shared" si="6"/>
        <v>0</v>
      </c>
      <c r="J86" s="8">
        <f t="shared" si="7"/>
        <v>0</v>
      </c>
      <c r="K86" s="6" t="s">
        <v>46</v>
      </c>
      <c r="L86" s="36" t="s">
        <v>276</v>
      </c>
      <c r="N86" s="14"/>
      <c r="O86" s="14"/>
    </row>
    <row r="87" spans="1:18" s="7" customFormat="1" x14ac:dyDescent="0.2">
      <c r="A87" s="6" t="s">
        <v>225</v>
      </c>
      <c r="B87" s="6" t="s">
        <v>53</v>
      </c>
      <c r="C87" s="6" t="s">
        <v>226</v>
      </c>
      <c r="D87" s="6"/>
      <c r="E87" s="13">
        <v>3</v>
      </c>
      <c r="F87" s="6" t="s">
        <v>22</v>
      </c>
      <c r="G87" s="11"/>
      <c r="H87" s="11"/>
      <c r="I87" s="11">
        <f t="shared" si="6"/>
        <v>0</v>
      </c>
      <c r="J87" s="8">
        <f t="shared" si="7"/>
        <v>0</v>
      </c>
      <c r="L87" s="36" t="s">
        <v>282</v>
      </c>
      <c r="N87" s="14"/>
      <c r="O87" s="14"/>
    </row>
    <row r="88" spans="1:18" s="7" customFormat="1" x14ac:dyDescent="0.2">
      <c r="A88" s="7" t="s">
        <v>227</v>
      </c>
      <c r="B88" s="7" t="s">
        <v>53</v>
      </c>
      <c r="C88" s="7" t="s">
        <v>228</v>
      </c>
      <c r="E88" s="13">
        <v>1</v>
      </c>
      <c r="F88" s="6" t="s">
        <v>22</v>
      </c>
      <c r="G88" s="8"/>
      <c r="H88" s="11"/>
      <c r="I88" s="11">
        <f t="shared" si="6"/>
        <v>0</v>
      </c>
      <c r="J88" s="8">
        <f t="shared" si="7"/>
        <v>0</v>
      </c>
      <c r="L88" s="36" t="s">
        <v>282</v>
      </c>
      <c r="N88" s="14"/>
      <c r="O88" s="14"/>
    </row>
    <row r="89" spans="1:18" s="7" customFormat="1" x14ac:dyDescent="0.2">
      <c r="A89" s="7" t="s">
        <v>229</v>
      </c>
      <c r="B89" s="7" t="s">
        <v>53</v>
      </c>
      <c r="C89" s="7" t="s">
        <v>230</v>
      </c>
      <c r="E89" s="13">
        <v>3</v>
      </c>
      <c r="F89" s="6" t="s">
        <v>22</v>
      </c>
      <c r="G89" s="8"/>
      <c r="H89" s="11"/>
      <c r="I89" s="11">
        <f t="shared" si="6"/>
        <v>0</v>
      </c>
      <c r="J89" s="8">
        <f t="shared" si="7"/>
        <v>0</v>
      </c>
      <c r="L89" s="36" t="s">
        <v>282</v>
      </c>
      <c r="N89" s="14"/>
      <c r="O89" s="14"/>
    </row>
    <row r="90" spans="1:18" s="7" customFormat="1" x14ac:dyDescent="0.2">
      <c r="A90" s="6" t="s">
        <v>153</v>
      </c>
      <c r="B90" s="6" t="s">
        <v>154</v>
      </c>
      <c r="C90" s="18" t="s">
        <v>155</v>
      </c>
      <c r="D90" s="6"/>
      <c r="E90" s="13">
        <v>6</v>
      </c>
      <c r="F90" s="6" t="s">
        <v>22</v>
      </c>
      <c r="G90" s="8"/>
      <c r="H90" s="11"/>
      <c r="I90" s="11">
        <f t="shared" si="6"/>
        <v>0</v>
      </c>
      <c r="J90" s="11">
        <f t="shared" si="7"/>
        <v>0</v>
      </c>
      <c r="K90" s="6">
        <v>210192571</v>
      </c>
      <c r="L90" s="36"/>
      <c r="N90" s="14"/>
      <c r="O90" s="14"/>
    </row>
    <row r="91" spans="1:18" s="7" customFormat="1" x14ac:dyDescent="0.2">
      <c r="A91" s="6" t="s">
        <v>153</v>
      </c>
      <c r="B91" s="6" t="s">
        <v>154</v>
      </c>
      <c r="C91" s="18" t="s">
        <v>197</v>
      </c>
      <c r="D91" s="6"/>
      <c r="E91" s="13">
        <v>3</v>
      </c>
      <c r="F91" s="6" t="s">
        <v>22</v>
      </c>
      <c r="G91" s="8"/>
      <c r="H91" s="11"/>
      <c r="I91" s="11">
        <f t="shared" ref="I91:I94" si="8">G91*E91</f>
        <v>0</v>
      </c>
      <c r="J91" s="11">
        <f t="shared" ref="J91:J94" si="9">H91*E91</f>
        <v>0</v>
      </c>
      <c r="K91" s="6">
        <v>210192572</v>
      </c>
      <c r="L91" s="36"/>
      <c r="N91" s="14"/>
      <c r="O91" s="14"/>
    </row>
    <row r="92" spans="1:18" s="7" customFormat="1" x14ac:dyDescent="0.2">
      <c r="A92" s="6" t="s">
        <v>153</v>
      </c>
      <c r="B92" s="6" t="s">
        <v>154</v>
      </c>
      <c r="C92" s="18" t="s">
        <v>180</v>
      </c>
      <c r="D92" s="6"/>
      <c r="E92" s="13">
        <v>18</v>
      </c>
      <c r="F92" s="6" t="s">
        <v>22</v>
      </c>
      <c r="G92" s="8"/>
      <c r="H92" s="11"/>
      <c r="I92" s="11">
        <f t="shared" si="8"/>
        <v>0</v>
      </c>
      <c r="J92" s="11">
        <f t="shared" si="9"/>
        <v>0</v>
      </c>
      <c r="K92" s="6">
        <v>210192573</v>
      </c>
      <c r="L92" s="36"/>
      <c r="N92" s="14"/>
      <c r="O92" s="14"/>
    </row>
    <row r="93" spans="1:18" s="7" customFormat="1" x14ac:dyDescent="0.2">
      <c r="A93" s="6" t="s">
        <v>49</v>
      </c>
      <c r="B93" s="6" t="s">
        <v>54</v>
      </c>
      <c r="D93" s="6"/>
      <c r="E93" s="13">
        <v>3</v>
      </c>
      <c r="F93" s="6" t="s">
        <v>22</v>
      </c>
      <c r="G93" s="11"/>
      <c r="H93" s="11"/>
      <c r="I93" s="11">
        <f t="shared" si="8"/>
        <v>0</v>
      </c>
      <c r="J93" s="11">
        <f t="shared" si="9"/>
        <v>0</v>
      </c>
      <c r="K93" s="6" t="s">
        <v>46</v>
      </c>
      <c r="L93" s="36"/>
      <c r="N93" s="14"/>
      <c r="O93" s="14"/>
    </row>
    <row r="94" spans="1:18" s="7" customFormat="1" x14ac:dyDescent="0.2">
      <c r="A94" s="6" t="s">
        <v>55</v>
      </c>
      <c r="B94" s="6" t="s">
        <v>56</v>
      </c>
      <c r="C94" s="6" t="s">
        <v>234</v>
      </c>
      <c r="D94" s="6"/>
      <c r="E94" s="13">
        <v>3</v>
      </c>
      <c r="F94" s="6" t="s">
        <v>22</v>
      </c>
      <c r="G94" s="11"/>
      <c r="H94" s="11"/>
      <c r="I94" s="11">
        <f t="shared" si="8"/>
        <v>0</v>
      </c>
      <c r="J94" s="11">
        <f t="shared" si="9"/>
        <v>0</v>
      </c>
      <c r="K94" s="6" t="s">
        <v>57</v>
      </c>
      <c r="L94" s="36"/>
      <c r="N94" s="14"/>
      <c r="O94" s="14"/>
    </row>
    <row r="95" spans="1:18" s="7" customFormat="1" x14ac:dyDescent="0.2">
      <c r="A95" s="33" t="s">
        <v>233</v>
      </c>
      <c r="E95" s="25"/>
      <c r="F95" s="6"/>
      <c r="G95" s="11"/>
      <c r="H95" s="11"/>
      <c r="I95" s="11"/>
      <c r="J95" s="11"/>
      <c r="K95" s="6"/>
      <c r="L95" s="38"/>
      <c r="M95" s="12"/>
      <c r="N95" s="9"/>
      <c r="O95" s="9"/>
      <c r="P95" s="10"/>
      <c r="Q95" s="10"/>
      <c r="R95" s="10"/>
    </row>
    <row r="96" spans="1:18" s="7" customFormat="1" x14ac:dyDescent="0.2">
      <c r="A96" s="6" t="s">
        <v>138</v>
      </c>
      <c r="B96" s="6" t="s">
        <v>139</v>
      </c>
      <c r="D96" s="6"/>
      <c r="E96" s="41">
        <v>1</v>
      </c>
      <c r="F96" s="6" t="s">
        <v>22</v>
      </c>
      <c r="G96" s="11"/>
      <c r="H96" s="11"/>
      <c r="I96" s="11">
        <f t="shared" ref="I96:I98" si="10">G96*E96</f>
        <v>0</v>
      </c>
      <c r="J96" s="11">
        <f t="shared" ref="J96:J98" si="11">H96*E96</f>
        <v>0</v>
      </c>
      <c r="K96" s="6" t="s">
        <v>46</v>
      </c>
      <c r="L96" s="36" t="s">
        <v>274</v>
      </c>
      <c r="N96" s="14"/>
      <c r="O96" s="14"/>
    </row>
    <row r="97" spans="1:18" s="7" customFormat="1" x14ac:dyDescent="0.2">
      <c r="A97" s="6" t="s">
        <v>28</v>
      </c>
      <c r="B97" s="6" t="s">
        <v>29</v>
      </c>
      <c r="C97" s="6" t="s">
        <v>140</v>
      </c>
      <c r="D97" s="6"/>
      <c r="E97" s="13">
        <v>3</v>
      </c>
      <c r="F97" s="6" t="s">
        <v>22</v>
      </c>
      <c r="G97" s="11"/>
      <c r="H97" s="11"/>
      <c r="I97" s="11">
        <f t="shared" si="10"/>
        <v>0</v>
      </c>
      <c r="J97" s="11">
        <f t="shared" si="11"/>
        <v>0</v>
      </c>
      <c r="K97" s="6" t="s">
        <v>46</v>
      </c>
      <c r="L97" s="36" t="s">
        <v>276</v>
      </c>
      <c r="N97" s="14"/>
      <c r="O97" s="14"/>
    </row>
    <row r="98" spans="1:18" s="7" customFormat="1" x14ac:dyDescent="0.2">
      <c r="A98" s="6" t="s">
        <v>153</v>
      </c>
      <c r="B98" s="6" t="s">
        <v>154</v>
      </c>
      <c r="C98" s="18" t="s">
        <v>155</v>
      </c>
      <c r="D98" s="6"/>
      <c r="E98" s="13">
        <v>5</v>
      </c>
      <c r="F98" s="6" t="s">
        <v>22</v>
      </c>
      <c r="G98" s="8"/>
      <c r="H98" s="11"/>
      <c r="I98" s="11">
        <f t="shared" si="10"/>
        <v>0</v>
      </c>
      <c r="J98" s="11">
        <f t="shared" si="11"/>
        <v>0</v>
      </c>
      <c r="K98" s="6">
        <v>210192571</v>
      </c>
      <c r="L98" s="36"/>
      <c r="N98" s="14"/>
      <c r="O98" s="14"/>
    </row>
    <row r="99" spans="1:18" s="7" customFormat="1" x14ac:dyDescent="0.2">
      <c r="A99" s="6"/>
      <c r="B99" s="6"/>
      <c r="C99" s="6"/>
      <c r="D99" s="6"/>
      <c r="F99" s="6"/>
      <c r="G99" s="11"/>
      <c r="J99" s="11"/>
      <c r="K99" s="6"/>
      <c r="L99" s="36"/>
      <c r="M99" s="12"/>
      <c r="N99" s="9"/>
      <c r="O99" s="9"/>
    </row>
    <row r="100" spans="1:18" s="7" customFormat="1" x14ac:dyDescent="0.2">
      <c r="A100" s="1" t="s">
        <v>36</v>
      </c>
      <c r="B100" s="6"/>
      <c r="D100" s="6"/>
      <c r="F100" s="6"/>
      <c r="G100" s="8"/>
      <c r="H100" s="8"/>
      <c r="I100" s="5">
        <f>SUM(I43:I99)</f>
        <v>0</v>
      </c>
      <c r="K100" s="12"/>
      <c r="L100" s="34"/>
      <c r="N100" s="9"/>
      <c r="O100" s="9"/>
      <c r="P100" s="10"/>
      <c r="Q100" s="10"/>
      <c r="R100" s="10"/>
    </row>
    <row r="101" spans="1:18" x14ac:dyDescent="0.2">
      <c r="A101" s="1" t="s">
        <v>35</v>
      </c>
      <c r="B101" s="1"/>
      <c r="C101" s="1"/>
      <c r="D101" s="1"/>
      <c r="E101" s="1"/>
      <c r="F101" s="1"/>
      <c r="G101" s="1"/>
      <c r="H101" s="1"/>
      <c r="J101" s="5">
        <f>SUM(J43:J99)</f>
        <v>0</v>
      </c>
    </row>
    <row r="102" spans="1:18" x14ac:dyDescent="0.2">
      <c r="J102"/>
    </row>
    <row r="103" spans="1:18" x14ac:dyDescent="0.2">
      <c r="A103" s="1" t="s">
        <v>45</v>
      </c>
      <c r="J103"/>
    </row>
    <row r="104" spans="1:18" s="7" customFormat="1" x14ac:dyDescent="0.2">
      <c r="A104" s="6" t="s">
        <v>41</v>
      </c>
      <c r="E104" s="20" t="s">
        <v>42</v>
      </c>
      <c r="F104" s="6" t="s">
        <v>20</v>
      </c>
      <c r="G104" s="11" t="s">
        <v>37</v>
      </c>
      <c r="H104" s="11" t="s">
        <v>38</v>
      </c>
      <c r="I104" s="11" t="s">
        <v>39</v>
      </c>
      <c r="J104" s="11" t="s">
        <v>40</v>
      </c>
      <c r="K104" s="6" t="s">
        <v>23</v>
      </c>
      <c r="L104" s="18" t="s">
        <v>131</v>
      </c>
    </row>
    <row r="105" spans="1:18" x14ac:dyDescent="0.2">
      <c r="J105"/>
    </row>
    <row r="106" spans="1:18" s="7" customFormat="1" x14ac:dyDescent="0.2">
      <c r="A106" s="7" t="s">
        <v>121</v>
      </c>
      <c r="B106" s="6" t="s">
        <v>122</v>
      </c>
      <c r="C106" s="7" t="s">
        <v>50</v>
      </c>
      <c r="E106" s="7">
        <v>134</v>
      </c>
      <c r="F106" s="6" t="s">
        <v>24</v>
      </c>
      <c r="G106" s="11"/>
      <c r="H106" s="11"/>
      <c r="I106" s="11">
        <f t="shared" ref="I106:I108" si="12">G106*E106</f>
        <v>0</v>
      </c>
      <c r="J106" s="11">
        <f t="shared" ref="J106:J108" si="13">H106*E106</f>
        <v>0</v>
      </c>
      <c r="K106" s="6">
        <v>210800101</v>
      </c>
      <c r="L106" s="36" t="s">
        <v>267</v>
      </c>
      <c r="M106" s="12"/>
      <c r="N106" s="9"/>
      <c r="O106" s="9"/>
    </row>
    <row r="107" spans="1:18" s="7" customFormat="1" x14ac:dyDescent="0.2">
      <c r="A107" s="7" t="s">
        <v>121</v>
      </c>
      <c r="B107" s="6" t="s">
        <v>32</v>
      </c>
      <c r="C107" s="7" t="s">
        <v>50</v>
      </c>
      <c r="E107" s="7">
        <v>416</v>
      </c>
      <c r="F107" s="6" t="s">
        <v>24</v>
      </c>
      <c r="G107" s="11"/>
      <c r="H107" s="11"/>
      <c r="I107" s="11">
        <f t="shared" si="12"/>
        <v>0</v>
      </c>
      <c r="J107" s="11">
        <f t="shared" si="13"/>
        <v>0</v>
      </c>
      <c r="K107" s="6">
        <v>210800105</v>
      </c>
      <c r="L107" s="36" t="s">
        <v>267</v>
      </c>
      <c r="M107" s="12"/>
      <c r="N107" s="9"/>
      <c r="O107" s="9"/>
    </row>
    <row r="108" spans="1:18" s="7" customFormat="1" x14ac:dyDescent="0.2">
      <c r="A108" s="7" t="s">
        <v>121</v>
      </c>
      <c r="B108" s="6" t="s">
        <v>127</v>
      </c>
      <c r="C108" s="7" t="s">
        <v>50</v>
      </c>
      <c r="E108" s="7">
        <v>1119</v>
      </c>
      <c r="F108" s="6" t="s">
        <v>24</v>
      </c>
      <c r="G108" s="11"/>
      <c r="H108" s="11"/>
      <c r="I108" s="11">
        <f t="shared" si="12"/>
        <v>0</v>
      </c>
      <c r="J108" s="11">
        <f t="shared" si="13"/>
        <v>0</v>
      </c>
      <c r="K108" s="6">
        <v>210800106</v>
      </c>
      <c r="L108" s="36" t="s">
        <v>267</v>
      </c>
      <c r="M108" s="12"/>
      <c r="N108" s="9"/>
      <c r="O108" s="9"/>
    </row>
    <row r="109" spans="1:18" s="7" customFormat="1" x14ac:dyDescent="0.2">
      <c r="A109" s="7" t="s">
        <v>121</v>
      </c>
      <c r="B109" s="6" t="s">
        <v>237</v>
      </c>
      <c r="C109" s="7" t="s">
        <v>50</v>
      </c>
      <c r="E109" s="7">
        <v>97</v>
      </c>
      <c r="F109" s="6" t="s">
        <v>24</v>
      </c>
      <c r="G109" s="11"/>
      <c r="H109" s="11"/>
      <c r="I109" s="11">
        <f t="shared" ref="I109:I122" si="14">G109*E109</f>
        <v>0</v>
      </c>
      <c r="J109" s="11">
        <f t="shared" ref="J109:J122" si="15">H109*E109</f>
        <v>0</v>
      </c>
      <c r="K109" s="6">
        <v>210800107</v>
      </c>
      <c r="L109" s="36" t="s">
        <v>267</v>
      </c>
      <c r="M109" s="12"/>
      <c r="N109" s="9"/>
      <c r="O109" s="9"/>
    </row>
    <row r="110" spans="1:18" s="7" customFormat="1" x14ac:dyDescent="0.2">
      <c r="A110" s="7" t="s">
        <v>121</v>
      </c>
      <c r="B110" s="6" t="s">
        <v>119</v>
      </c>
      <c r="C110" s="7" t="s">
        <v>50</v>
      </c>
      <c r="E110" s="7">
        <v>34</v>
      </c>
      <c r="F110" s="6" t="s">
        <v>24</v>
      </c>
      <c r="G110" s="11"/>
      <c r="H110" s="11"/>
      <c r="I110" s="11">
        <f t="shared" si="14"/>
        <v>0</v>
      </c>
      <c r="J110" s="11">
        <f t="shared" si="15"/>
        <v>0</v>
      </c>
      <c r="K110" s="6">
        <v>210800117</v>
      </c>
      <c r="L110" s="36" t="s">
        <v>267</v>
      </c>
      <c r="M110" s="12"/>
      <c r="N110" s="9"/>
      <c r="O110" s="9"/>
    </row>
    <row r="111" spans="1:18" s="7" customFormat="1" x14ac:dyDescent="0.2">
      <c r="A111" s="7" t="s">
        <v>121</v>
      </c>
      <c r="B111" s="6" t="s">
        <v>120</v>
      </c>
      <c r="C111" s="7" t="s">
        <v>50</v>
      </c>
      <c r="E111" s="7">
        <v>26</v>
      </c>
      <c r="F111" s="6" t="s">
        <v>24</v>
      </c>
      <c r="G111" s="11"/>
      <c r="H111" s="35"/>
      <c r="I111" s="11">
        <f t="shared" si="14"/>
        <v>0</v>
      </c>
      <c r="J111" s="11">
        <f t="shared" si="15"/>
        <v>0</v>
      </c>
      <c r="K111" s="6">
        <v>210800118</v>
      </c>
      <c r="L111" s="36" t="s">
        <v>267</v>
      </c>
      <c r="M111" s="12"/>
      <c r="N111" s="9"/>
      <c r="O111" s="9"/>
    </row>
    <row r="112" spans="1:18" s="7" customFormat="1" x14ac:dyDescent="0.2">
      <c r="A112" s="7" t="s">
        <v>121</v>
      </c>
      <c r="B112" s="6" t="s">
        <v>235</v>
      </c>
      <c r="C112" s="7" t="s">
        <v>50</v>
      </c>
      <c r="E112" s="7">
        <v>78</v>
      </c>
      <c r="F112" s="6" t="s">
        <v>24</v>
      </c>
      <c r="G112" s="11"/>
      <c r="H112" s="11"/>
      <c r="I112" s="11">
        <f t="shared" si="14"/>
        <v>0</v>
      </c>
      <c r="J112" s="11">
        <f t="shared" si="15"/>
        <v>0</v>
      </c>
      <c r="K112" s="6">
        <v>210800191</v>
      </c>
      <c r="L112" s="36" t="s">
        <v>267</v>
      </c>
      <c r="M112" s="12"/>
      <c r="N112" s="9"/>
      <c r="O112" s="9"/>
    </row>
    <row r="113" spans="1:15" s="7" customFormat="1" x14ac:dyDescent="0.2">
      <c r="A113" s="7" t="s">
        <v>121</v>
      </c>
      <c r="B113" s="6" t="s">
        <v>128</v>
      </c>
      <c r="C113" s="7" t="s">
        <v>50</v>
      </c>
      <c r="E113" s="7">
        <v>26</v>
      </c>
      <c r="F113" s="6" t="s">
        <v>24</v>
      </c>
      <c r="G113" s="11"/>
      <c r="H113" s="11"/>
      <c r="I113" s="11">
        <f t="shared" si="14"/>
        <v>0</v>
      </c>
      <c r="J113" s="11">
        <f t="shared" si="15"/>
        <v>0</v>
      </c>
      <c r="K113" s="6">
        <v>210800191</v>
      </c>
      <c r="L113" s="36" t="s">
        <v>267</v>
      </c>
      <c r="M113" s="12"/>
      <c r="N113" s="9"/>
      <c r="O113" s="9"/>
    </row>
    <row r="114" spans="1:15" s="7" customFormat="1" x14ac:dyDescent="0.2">
      <c r="A114" s="7" t="s">
        <v>121</v>
      </c>
      <c r="B114" s="6" t="s">
        <v>125</v>
      </c>
      <c r="C114" s="7" t="s">
        <v>50</v>
      </c>
      <c r="E114" s="7">
        <v>30</v>
      </c>
      <c r="F114" s="6" t="s">
        <v>24</v>
      </c>
      <c r="G114" s="11"/>
      <c r="H114" s="11"/>
      <c r="I114" s="11">
        <f t="shared" si="14"/>
        <v>0</v>
      </c>
      <c r="J114" s="11">
        <f t="shared" si="15"/>
        <v>0</v>
      </c>
      <c r="K114" s="6">
        <v>210801162</v>
      </c>
      <c r="L114" s="36" t="s">
        <v>267</v>
      </c>
      <c r="M114" s="12"/>
      <c r="N114" s="9"/>
      <c r="O114" s="9"/>
    </row>
    <row r="115" spans="1:15" s="7" customFormat="1" x14ac:dyDescent="0.2">
      <c r="A115" s="7" t="s">
        <v>121</v>
      </c>
      <c r="B115" s="6" t="s">
        <v>126</v>
      </c>
      <c r="C115" s="7" t="s">
        <v>50</v>
      </c>
      <c r="E115" s="7">
        <v>64</v>
      </c>
      <c r="F115" s="6" t="s">
        <v>24</v>
      </c>
      <c r="G115" s="11"/>
      <c r="H115" s="11"/>
      <c r="I115" s="11">
        <f t="shared" si="14"/>
        <v>0</v>
      </c>
      <c r="J115" s="11">
        <f t="shared" si="15"/>
        <v>0</v>
      </c>
      <c r="K115" s="6">
        <v>210801166</v>
      </c>
      <c r="L115" s="36" t="s">
        <v>267</v>
      </c>
      <c r="M115" s="12"/>
      <c r="N115" s="9"/>
      <c r="O115" s="9"/>
    </row>
    <row r="116" spans="1:15" s="7" customFormat="1" x14ac:dyDescent="0.2">
      <c r="A116" s="7" t="s">
        <v>123</v>
      </c>
      <c r="B116" s="6" t="s">
        <v>124</v>
      </c>
      <c r="C116" s="7" t="s">
        <v>50</v>
      </c>
      <c r="E116" s="7">
        <v>100</v>
      </c>
      <c r="F116" s="6" t="s">
        <v>24</v>
      </c>
      <c r="G116" s="11"/>
      <c r="H116" s="11"/>
      <c r="I116" s="11">
        <f t="shared" si="14"/>
        <v>0</v>
      </c>
      <c r="J116" s="11">
        <f t="shared" si="15"/>
        <v>0</v>
      </c>
      <c r="K116" s="6">
        <v>210800101</v>
      </c>
      <c r="L116" s="36" t="s">
        <v>294</v>
      </c>
      <c r="M116" s="12"/>
      <c r="N116" s="9"/>
      <c r="O116" s="9"/>
    </row>
    <row r="117" spans="1:15" s="7" customFormat="1" x14ac:dyDescent="0.2">
      <c r="A117" s="6" t="s">
        <v>236</v>
      </c>
      <c r="B117" s="6" t="s">
        <v>122</v>
      </c>
      <c r="C117" s="6" t="s">
        <v>30</v>
      </c>
      <c r="D117" s="6"/>
      <c r="E117" s="7">
        <v>36</v>
      </c>
      <c r="F117" s="6" t="s">
        <v>24</v>
      </c>
      <c r="G117" s="11"/>
      <c r="H117" s="11"/>
      <c r="I117" s="11">
        <f t="shared" si="14"/>
        <v>0</v>
      </c>
      <c r="J117" s="11">
        <f t="shared" si="15"/>
        <v>0</v>
      </c>
      <c r="K117" s="6">
        <v>210800101</v>
      </c>
      <c r="L117" s="36" t="s">
        <v>265</v>
      </c>
      <c r="M117" s="12"/>
      <c r="N117" s="9"/>
      <c r="O117" s="9"/>
    </row>
    <row r="118" spans="1:15" s="7" customFormat="1" x14ac:dyDescent="0.2">
      <c r="A118" s="6" t="s">
        <v>118</v>
      </c>
      <c r="B118" s="6" t="s">
        <v>129</v>
      </c>
      <c r="C118" s="6" t="s">
        <v>30</v>
      </c>
      <c r="D118" s="6"/>
      <c r="E118" s="7">
        <v>36</v>
      </c>
      <c r="F118" s="6" t="s">
        <v>24</v>
      </c>
      <c r="G118" s="11"/>
      <c r="H118" s="11"/>
      <c r="I118" s="11">
        <f t="shared" si="14"/>
        <v>0</v>
      </c>
      <c r="J118" s="11">
        <f t="shared" si="15"/>
        <v>0</v>
      </c>
      <c r="K118" s="6">
        <v>210800113</v>
      </c>
      <c r="L118" s="36" t="s">
        <v>265</v>
      </c>
      <c r="M118" s="12"/>
      <c r="N118" s="9"/>
      <c r="O118" s="9"/>
    </row>
    <row r="119" spans="1:15" s="7" customFormat="1" x14ac:dyDescent="0.2">
      <c r="A119" s="6" t="s">
        <v>118</v>
      </c>
      <c r="B119" s="6" t="s">
        <v>235</v>
      </c>
      <c r="C119" s="6" t="s">
        <v>30</v>
      </c>
      <c r="D119" s="6"/>
      <c r="E119" s="7">
        <v>36</v>
      </c>
      <c r="F119" s="6" t="s">
        <v>24</v>
      </c>
      <c r="G119" s="11"/>
      <c r="H119" s="11"/>
      <c r="I119" s="11">
        <f t="shared" si="14"/>
        <v>0</v>
      </c>
      <c r="J119" s="11">
        <f t="shared" si="15"/>
        <v>0</v>
      </c>
      <c r="K119" s="6">
        <v>210800113</v>
      </c>
      <c r="L119" s="36" t="s">
        <v>265</v>
      </c>
      <c r="M119" s="12"/>
      <c r="N119" s="9"/>
      <c r="O119" s="9"/>
    </row>
    <row r="120" spans="1:15" s="7" customFormat="1" x14ac:dyDescent="0.2">
      <c r="A120" s="6" t="s">
        <v>103</v>
      </c>
      <c r="B120" s="6" t="s">
        <v>197</v>
      </c>
      <c r="D120" s="6"/>
      <c r="E120" s="7">
        <v>210</v>
      </c>
      <c r="F120" s="6" t="s">
        <v>24</v>
      </c>
      <c r="G120" s="11"/>
      <c r="H120" s="11"/>
      <c r="I120" s="11">
        <f t="shared" si="14"/>
        <v>0</v>
      </c>
      <c r="J120" s="11">
        <f t="shared" si="15"/>
        <v>0</v>
      </c>
      <c r="K120" s="6" t="s">
        <v>198</v>
      </c>
      <c r="L120" s="36"/>
      <c r="M120" s="12"/>
      <c r="N120" s="9"/>
      <c r="O120" s="9"/>
    </row>
    <row r="121" spans="1:15" s="7" customFormat="1" x14ac:dyDescent="0.2">
      <c r="A121" s="6" t="s">
        <v>103</v>
      </c>
      <c r="B121" s="6" t="s">
        <v>199</v>
      </c>
      <c r="D121" s="6"/>
      <c r="E121" s="7">
        <v>26</v>
      </c>
      <c r="F121" s="6" t="s">
        <v>24</v>
      </c>
      <c r="G121" s="11"/>
      <c r="H121" s="11"/>
      <c r="I121" s="11">
        <f t="shared" si="14"/>
        <v>0</v>
      </c>
      <c r="J121" s="11">
        <f t="shared" si="15"/>
        <v>0</v>
      </c>
      <c r="K121" s="6" t="s">
        <v>200</v>
      </c>
      <c r="L121" s="36"/>
      <c r="M121" s="12"/>
      <c r="N121" s="9"/>
      <c r="O121" s="9"/>
    </row>
    <row r="122" spans="1:15" s="7" customFormat="1" x14ac:dyDescent="0.2">
      <c r="A122" s="6" t="s">
        <v>100</v>
      </c>
      <c r="B122" s="6" t="s">
        <v>101</v>
      </c>
      <c r="C122" s="6">
        <v>1520</v>
      </c>
      <c r="D122" s="6"/>
      <c r="E122" s="7">
        <v>50</v>
      </c>
      <c r="F122" s="6" t="s">
        <v>24</v>
      </c>
      <c r="G122" s="11"/>
      <c r="H122" s="11"/>
      <c r="I122" s="11">
        <f t="shared" si="14"/>
        <v>0</v>
      </c>
      <c r="J122" s="11">
        <f t="shared" si="15"/>
        <v>0</v>
      </c>
      <c r="K122" s="6" t="s">
        <v>102</v>
      </c>
      <c r="L122" s="36"/>
      <c r="M122" s="12"/>
      <c r="N122" s="9"/>
      <c r="O122" s="9"/>
    </row>
    <row r="123" spans="1:15" s="7" customFormat="1" x14ac:dyDescent="0.2">
      <c r="A123" s="6"/>
      <c r="B123" s="6"/>
      <c r="D123" s="6"/>
      <c r="F123" s="6"/>
      <c r="G123" s="11"/>
      <c r="H123" s="11"/>
      <c r="I123" s="8"/>
      <c r="J123" s="9"/>
      <c r="K123" s="9"/>
      <c r="L123" s="34"/>
    </row>
    <row r="124" spans="1:15" s="7" customFormat="1" x14ac:dyDescent="0.2">
      <c r="A124" s="1" t="s">
        <v>43</v>
      </c>
      <c r="B124" s="1"/>
      <c r="C124" s="1"/>
      <c r="D124" s="1"/>
      <c r="E124" s="1"/>
      <c r="F124" s="1"/>
      <c r="G124" s="1"/>
      <c r="H124" s="1"/>
      <c r="I124" s="5">
        <f>SUM(I105:I123)</f>
        <v>0</v>
      </c>
      <c r="K124" s="12"/>
      <c r="L124" s="34"/>
      <c r="N124" s="9"/>
      <c r="O124" s="9"/>
    </row>
    <row r="125" spans="1:15" x14ac:dyDescent="0.2">
      <c r="A125" s="1" t="s">
        <v>35</v>
      </c>
      <c r="B125" s="1"/>
      <c r="C125" s="1"/>
      <c r="D125" s="1"/>
      <c r="E125" s="1"/>
      <c r="F125" s="1"/>
      <c r="G125" s="1"/>
      <c r="H125" s="1"/>
      <c r="J125" s="5">
        <f>SUM(J106:J123)</f>
        <v>0</v>
      </c>
    </row>
  </sheetData>
  <pageMargins left="0.62992125984251968" right="0.62992125984251968" top="0.55118110236220474" bottom="0.55118110236220474" header="0.31496062992125984" footer="0.31496062992125984"/>
  <pageSetup paperSize="9" orientation="landscape" horizontalDpi="300" verticalDpi="300" r:id="rId1"/>
  <headerFooter>
    <oddHeader>&amp;L&amp;"Arial,Obyčejné"FAKULTNÍ NEMOCNICE BRNO REKONSTRUKCE IGEK - HEMODIALÝZA&amp;R&amp;"Arial,Obyčejné"DPS</oddHeader>
    <oddFooter>Stránka &amp;P z &amp;N</oddFooter>
  </headerFooter>
  <rowBreaks count="1" manualBreakCount="1">
    <brk id="101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09"/>
  <sheetViews>
    <sheetView tabSelected="1" workbookViewId="0">
      <selection activeCell="G114" sqref="G114"/>
    </sheetView>
  </sheetViews>
  <sheetFormatPr defaultRowHeight="12.75" x14ac:dyDescent="0.2"/>
  <cols>
    <col min="1" max="1" width="26.83203125" customWidth="1"/>
    <col min="2" max="3" width="13.83203125" customWidth="1"/>
    <col min="4" max="4" width="5.83203125" customWidth="1"/>
    <col min="5" max="5" width="7.83203125" customWidth="1"/>
    <col min="6" max="6" width="3.83203125" customWidth="1"/>
    <col min="7" max="8" width="10.83203125" customWidth="1"/>
    <col min="9" max="9" width="11.83203125" customWidth="1"/>
    <col min="10" max="10" width="11.83203125" style="4" customWidth="1"/>
    <col min="11" max="11" width="11.83203125" customWidth="1"/>
  </cols>
  <sheetData>
    <row r="1" spans="1:15" ht="25.5" x14ac:dyDescent="0.35">
      <c r="B1" s="2" t="s">
        <v>182</v>
      </c>
    </row>
    <row r="2" spans="1:15" x14ac:dyDescent="0.2">
      <c r="A2" t="s">
        <v>132</v>
      </c>
      <c r="C2" t="s">
        <v>183</v>
      </c>
      <c r="E2">
        <v>1</v>
      </c>
      <c r="F2" t="s">
        <v>22</v>
      </c>
    </row>
    <row r="4" spans="1:15" x14ac:dyDescent="0.2">
      <c r="A4" t="s">
        <v>133</v>
      </c>
      <c r="C4" t="s">
        <v>184</v>
      </c>
    </row>
    <row r="5" spans="1:15" x14ac:dyDescent="0.2">
      <c r="H5" s="3"/>
    </row>
    <row r="6" spans="1:15" s="7" customFormat="1" x14ac:dyDescent="0.2">
      <c r="A6" s="6" t="s">
        <v>41</v>
      </c>
      <c r="E6" s="20" t="s">
        <v>42</v>
      </c>
      <c r="F6" s="6" t="s">
        <v>20</v>
      </c>
      <c r="G6" s="11" t="s">
        <v>37</v>
      </c>
      <c r="H6" s="11" t="s">
        <v>38</v>
      </c>
      <c r="I6" s="11" t="s">
        <v>39</v>
      </c>
      <c r="J6" s="11" t="s">
        <v>40</v>
      </c>
      <c r="K6" s="6" t="s">
        <v>134</v>
      </c>
      <c r="L6" s="18" t="s">
        <v>131</v>
      </c>
    </row>
    <row r="8" spans="1:15" s="7" customFormat="1" x14ac:dyDescent="0.2">
      <c r="A8" s="6" t="s">
        <v>310</v>
      </c>
      <c r="B8" s="6"/>
      <c r="C8" s="6" t="s">
        <v>165</v>
      </c>
      <c r="D8" s="6"/>
      <c r="E8" s="13">
        <v>1</v>
      </c>
      <c r="F8" s="6" t="s">
        <v>22</v>
      </c>
      <c r="G8" s="11"/>
      <c r="H8" s="11"/>
      <c r="I8" s="8">
        <f>G8*E8</f>
        <v>0</v>
      </c>
      <c r="J8" s="11">
        <f>H8*E8</f>
        <v>0</v>
      </c>
      <c r="K8" s="6" t="s">
        <v>181</v>
      </c>
      <c r="L8" s="12"/>
      <c r="N8" s="14"/>
      <c r="O8" s="14"/>
    </row>
    <row r="9" spans="1:15" s="7" customFormat="1" x14ac:dyDescent="0.2">
      <c r="A9" s="6" t="s">
        <v>311</v>
      </c>
      <c r="B9" s="6"/>
      <c r="C9" s="6"/>
      <c r="D9" s="6"/>
      <c r="E9" s="13">
        <v>1</v>
      </c>
      <c r="F9" s="6" t="s">
        <v>22</v>
      </c>
      <c r="G9" s="11"/>
      <c r="H9" s="11"/>
      <c r="I9" s="8">
        <f t="shared" ref="I9:I33" si="0">G9*E9</f>
        <v>0</v>
      </c>
      <c r="J9" s="11">
        <f t="shared" ref="J9:J33" si="1">H9*E9</f>
        <v>0</v>
      </c>
      <c r="L9" s="12"/>
      <c r="N9" s="14"/>
      <c r="O9" s="14"/>
    </row>
    <row r="10" spans="1:15" s="7" customFormat="1" x14ac:dyDescent="0.2">
      <c r="A10" s="6" t="s">
        <v>135</v>
      </c>
      <c r="D10" s="6"/>
      <c r="E10" s="39">
        <f>0.6*1.5</f>
        <v>0.89999999999999991</v>
      </c>
      <c r="F10" s="6" t="s">
        <v>33</v>
      </c>
      <c r="G10" s="11"/>
      <c r="H10" s="11"/>
      <c r="I10" s="8">
        <f t="shared" si="0"/>
        <v>0</v>
      </c>
      <c r="J10" s="11">
        <f t="shared" si="1"/>
        <v>0</v>
      </c>
      <c r="L10" s="12"/>
      <c r="M10" s="40"/>
      <c r="N10" s="14"/>
      <c r="O10" s="14"/>
    </row>
    <row r="11" spans="1:15" s="7" customFormat="1" x14ac:dyDescent="0.2">
      <c r="A11" s="6" t="s">
        <v>136</v>
      </c>
      <c r="C11" s="6" t="s">
        <v>30</v>
      </c>
      <c r="D11" s="6"/>
      <c r="E11" s="13">
        <v>1</v>
      </c>
      <c r="F11" s="6" t="s">
        <v>22</v>
      </c>
      <c r="G11" s="11"/>
      <c r="H11" s="8"/>
      <c r="I11" s="8">
        <f t="shared" si="0"/>
        <v>0</v>
      </c>
      <c r="J11" s="11">
        <f t="shared" si="1"/>
        <v>0</v>
      </c>
      <c r="L11" s="12"/>
      <c r="N11" s="14"/>
      <c r="O11" s="14"/>
    </row>
    <row r="12" spans="1:15" s="7" customFormat="1" x14ac:dyDescent="0.2">
      <c r="A12" s="6" t="s">
        <v>137</v>
      </c>
      <c r="B12" s="6" t="s">
        <v>166</v>
      </c>
      <c r="D12" s="6"/>
      <c r="E12" s="41">
        <v>3</v>
      </c>
      <c r="F12" s="6" t="s">
        <v>22</v>
      </c>
      <c r="G12" s="11"/>
      <c r="H12" s="11"/>
      <c r="I12" s="8">
        <f t="shared" si="0"/>
        <v>0</v>
      </c>
      <c r="J12" s="11">
        <f t="shared" si="1"/>
        <v>0</v>
      </c>
      <c r="K12" s="6" t="s">
        <v>48</v>
      </c>
      <c r="L12" s="12" t="s">
        <v>272</v>
      </c>
      <c r="N12" s="14"/>
      <c r="O12" s="14"/>
    </row>
    <row r="13" spans="1:15" s="7" customFormat="1" x14ac:dyDescent="0.2">
      <c r="A13" s="6" t="s">
        <v>138</v>
      </c>
      <c r="B13" s="6" t="s">
        <v>139</v>
      </c>
      <c r="D13" s="6"/>
      <c r="E13" s="41">
        <v>1</v>
      </c>
      <c r="F13" s="6" t="s">
        <v>22</v>
      </c>
      <c r="G13" s="11"/>
      <c r="H13" s="11"/>
      <c r="I13" s="8">
        <f t="shared" si="0"/>
        <v>0</v>
      </c>
      <c r="J13" s="11">
        <f t="shared" si="1"/>
        <v>0</v>
      </c>
      <c r="K13" s="6" t="s">
        <v>46</v>
      </c>
      <c r="L13" s="12" t="s">
        <v>274</v>
      </c>
      <c r="N13" s="14"/>
      <c r="O13" s="14"/>
    </row>
    <row r="14" spans="1:15" s="7" customFormat="1" x14ac:dyDescent="0.2">
      <c r="A14" s="6" t="s">
        <v>138</v>
      </c>
      <c r="B14" s="6" t="s">
        <v>167</v>
      </c>
      <c r="D14" s="6"/>
      <c r="E14" s="41">
        <v>1</v>
      </c>
      <c r="F14" s="6" t="s">
        <v>22</v>
      </c>
      <c r="G14" s="11"/>
      <c r="H14" s="11"/>
      <c r="I14" s="8">
        <f t="shared" si="0"/>
        <v>0</v>
      </c>
      <c r="J14" s="11">
        <f t="shared" si="1"/>
        <v>0</v>
      </c>
      <c r="K14" s="6" t="s">
        <v>46</v>
      </c>
      <c r="L14" s="12" t="s">
        <v>274</v>
      </c>
      <c r="N14" s="14"/>
      <c r="O14" s="14"/>
    </row>
    <row r="15" spans="1:15" s="7" customFormat="1" x14ac:dyDescent="0.2">
      <c r="A15" s="6" t="s">
        <v>138</v>
      </c>
      <c r="B15" s="6" t="s">
        <v>168</v>
      </c>
      <c r="D15" s="6"/>
      <c r="E15" s="41">
        <v>6</v>
      </c>
      <c r="F15" s="6" t="s">
        <v>22</v>
      </c>
      <c r="G15" s="11"/>
      <c r="H15" s="11"/>
      <c r="I15" s="8">
        <f t="shared" si="0"/>
        <v>0</v>
      </c>
      <c r="J15" s="11">
        <f t="shared" si="1"/>
        <v>0</v>
      </c>
      <c r="K15" s="6" t="s">
        <v>46</v>
      </c>
      <c r="L15" s="12" t="s">
        <v>274</v>
      </c>
      <c r="N15" s="14"/>
      <c r="O15" s="14"/>
    </row>
    <row r="16" spans="1:15" s="7" customFormat="1" x14ac:dyDescent="0.2">
      <c r="A16" s="6" t="s">
        <v>28</v>
      </c>
      <c r="B16" s="6" t="s">
        <v>29</v>
      </c>
      <c r="C16" s="6" t="s">
        <v>51</v>
      </c>
      <c r="D16" s="6"/>
      <c r="E16" s="13">
        <v>16</v>
      </c>
      <c r="F16" s="6" t="s">
        <v>22</v>
      </c>
      <c r="G16" s="11"/>
      <c r="H16" s="11"/>
      <c r="I16" s="8">
        <f t="shared" si="0"/>
        <v>0</v>
      </c>
      <c r="J16" s="11">
        <f t="shared" si="1"/>
        <v>0</v>
      </c>
      <c r="K16" s="6" t="s">
        <v>46</v>
      </c>
      <c r="L16" s="12" t="s">
        <v>276</v>
      </c>
      <c r="N16" s="14"/>
      <c r="O16" s="14"/>
    </row>
    <row r="17" spans="1:15" s="7" customFormat="1" x14ac:dyDescent="0.2">
      <c r="A17" s="6" t="s">
        <v>28</v>
      </c>
      <c r="B17" s="6" t="s">
        <v>29</v>
      </c>
      <c r="C17" s="6" t="s">
        <v>140</v>
      </c>
      <c r="D17" s="6"/>
      <c r="E17" s="13">
        <v>4</v>
      </c>
      <c r="F17" s="6" t="s">
        <v>22</v>
      </c>
      <c r="G17" s="11"/>
      <c r="H17" s="11"/>
      <c r="I17" s="8">
        <f t="shared" si="0"/>
        <v>0</v>
      </c>
      <c r="J17" s="11">
        <f t="shared" si="1"/>
        <v>0</v>
      </c>
      <c r="K17" s="6" t="s">
        <v>46</v>
      </c>
      <c r="L17" s="12" t="s">
        <v>276</v>
      </c>
      <c r="N17" s="14"/>
      <c r="O17" s="14"/>
    </row>
    <row r="18" spans="1:15" s="7" customFormat="1" x14ac:dyDescent="0.2">
      <c r="A18" s="6" t="s">
        <v>28</v>
      </c>
      <c r="B18" s="6" t="s">
        <v>141</v>
      </c>
      <c r="C18" s="6" t="s">
        <v>140</v>
      </c>
      <c r="D18" s="6"/>
      <c r="E18" s="13">
        <v>15</v>
      </c>
      <c r="F18" s="6" t="s">
        <v>22</v>
      </c>
      <c r="G18" s="11"/>
      <c r="H18" s="11"/>
      <c r="I18" s="8">
        <f t="shared" si="0"/>
        <v>0</v>
      </c>
      <c r="J18" s="11">
        <f t="shared" si="1"/>
        <v>0</v>
      </c>
      <c r="K18" s="6" t="s">
        <v>46</v>
      </c>
      <c r="L18" s="12" t="s">
        <v>276</v>
      </c>
      <c r="N18" s="14"/>
      <c r="O18" s="14"/>
    </row>
    <row r="19" spans="1:15" s="7" customFormat="1" x14ac:dyDescent="0.2">
      <c r="A19" s="6" t="s">
        <v>28</v>
      </c>
      <c r="B19" s="6" t="s">
        <v>169</v>
      </c>
      <c r="C19" s="6" t="s">
        <v>51</v>
      </c>
      <c r="D19" s="6"/>
      <c r="E19" s="13">
        <v>13</v>
      </c>
      <c r="F19" s="6" t="s">
        <v>22</v>
      </c>
      <c r="G19" s="11"/>
      <c r="H19" s="11"/>
      <c r="I19" s="8">
        <f t="shared" si="0"/>
        <v>0</v>
      </c>
      <c r="J19" s="11">
        <f t="shared" si="1"/>
        <v>0</v>
      </c>
      <c r="K19" s="6" t="s">
        <v>46</v>
      </c>
      <c r="L19" s="12" t="s">
        <v>276</v>
      </c>
      <c r="N19" s="14"/>
      <c r="O19" s="14"/>
    </row>
    <row r="20" spans="1:15" s="7" customFormat="1" x14ac:dyDescent="0.2">
      <c r="A20" s="6" t="s">
        <v>28</v>
      </c>
      <c r="B20" s="6" t="s">
        <v>169</v>
      </c>
      <c r="C20" s="6" t="s">
        <v>140</v>
      </c>
      <c r="D20" s="6"/>
      <c r="E20" s="13">
        <v>6</v>
      </c>
      <c r="F20" s="6" t="s">
        <v>22</v>
      </c>
      <c r="G20" s="11"/>
      <c r="H20" s="11"/>
      <c r="I20" s="8">
        <f t="shared" si="0"/>
        <v>0</v>
      </c>
      <c r="J20" s="11">
        <f t="shared" si="1"/>
        <v>0</v>
      </c>
      <c r="K20" s="6" t="s">
        <v>46</v>
      </c>
      <c r="L20" s="12" t="s">
        <v>276</v>
      </c>
      <c r="N20" s="14"/>
      <c r="O20" s="14"/>
    </row>
    <row r="21" spans="1:15" s="7" customFormat="1" x14ac:dyDescent="0.2">
      <c r="A21" s="6" t="s">
        <v>170</v>
      </c>
      <c r="B21" s="6" t="s">
        <v>171</v>
      </c>
      <c r="D21" s="6"/>
      <c r="E21" s="13">
        <v>7</v>
      </c>
      <c r="F21" s="6" t="s">
        <v>22</v>
      </c>
      <c r="G21" s="11"/>
      <c r="H21" s="11"/>
      <c r="I21" s="8">
        <f t="shared" si="0"/>
        <v>0</v>
      </c>
      <c r="J21" s="11">
        <f t="shared" si="1"/>
        <v>0</v>
      </c>
      <c r="K21" s="6" t="s">
        <v>46</v>
      </c>
      <c r="L21" s="12" t="s">
        <v>280</v>
      </c>
      <c r="N21" s="14"/>
      <c r="O21" s="14"/>
    </row>
    <row r="22" spans="1:15" s="7" customFormat="1" x14ac:dyDescent="0.2">
      <c r="A22" s="6" t="s">
        <v>147</v>
      </c>
      <c r="C22" s="6" t="s">
        <v>148</v>
      </c>
      <c r="D22" s="6"/>
      <c r="E22" s="13">
        <v>3</v>
      </c>
      <c r="F22" s="6" t="s">
        <v>22</v>
      </c>
      <c r="G22" s="11"/>
      <c r="H22" s="11"/>
      <c r="I22" s="8">
        <f t="shared" si="0"/>
        <v>0</v>
      </c>
      <c r="J22" s="11">
        <f t="shared" si="1"/>
        <v>0</v>
      </c>
      <c r="L22" s="12"/>
      <c r="M22" s="6"/>
      <c r="N22" s="14"/>
      <c r="O22" s="14"/>
    </row>
    <row r="23" spans="1:15" s="7" customFormat="1" x14ac:dyDescent="0.2">
      <c r="A23" s="6" t="s">
        <v>149</v>
      </c>
      <c r="C23" s="6" t="s">
        <v>148</v>
      </c>
      <c r="D23" s="6"/>
      <c r="E23" s="13">
        <v>2</v>
      </c>
      <c r="F23" s="6" t="s">
        <v>22</v>
      </c>
      <c r="G23" s="11"/>
      <c r="H23" s="11"/>
      <c r="I23" s="8">
        <f t="shared" si="0"/>
        <v>0</v>
      </c>
      <c r="J23" s="11">
        <f t="shared" si="1"/>
        <v>0</v>
      </c>
      <c r="L23" s="12"/>
      <c r="M23" s="6"/>
      <c r="N23" s="14"/>
      <c r="O23" s="14"/>
    </row>
    <row r="24" spans="1:15" s="7" customFormat="1" x14ac:dyDescent="0.2">
      <c r="A24" s="6" t="s">
        <v>150</v>
      </c>
      <c r="B24" s="6" t="s">
        <v>151</v>
      </c>
      <c r="C24" s="6" t="s">
        <v>152</v>
      </c>
      <c r="D24" s="6"/>
      <c r="E24" s="13">
        <v>1</v>
      </c>
      <c r="F24" s="6" t="s">
        <v>22</v>
      </c>
      <c r="G24" s="11"/>
      <c r="H24" s="11"/>
      <c r="I24" s="8">
        <f t="shared" si="0"/>
        <v>0</v>
      </c>
      <c r="J24" s="11">
        <f t="shared" si="1"/>
        <v>0</v>
      </c>
      <c r="L24" s="12"/>
      <c r="N24" s="14"/>
      <c r="O24" s="14"/>
    </row>
    <row r="25" spans="1:15" s="7" customFormat="1" x14ac:dyDescent="0.2">
      <c r="A25" s="6" t="s">
        <v>172</v>
      </c>
      <c r="B25" s="6" t="s">
        <v>173</v>
      </c>
      <c r="D25" s="6"/>
      <c r="E25" s="13">
        <v>1</v>
      </c>
      <c r="F25" s="6" t="s">
        <v>22</v>
      </c>
      <c r="G25" s="11"/>
      <c r="H25" s="11"/>
      <c r="I25" s="8">
        <f t="shared" si="0"/>
        <v>0</v>
      </c>
      <c r="J25" s="11">
        <f t="shared" si="1"/>
        <v>0</v>
      </c>
      <c r="L25" s="12"/>
      <c r="N25" s="14"/>
      <c r="O25" s="14"/>
    </row>
    <row r="26" spans="1:15" s="7" customFormat="1" x14ac:dyDescent="0.2">
      <c r="A26" s="6" t="s">
        <v>172</v>
      </c>
      <c r="B26" s="6" t="s">
        <v>174</v>
      </c>
      <c r="D26" s="6"/>
      <c r="E26" s="13">
        <v>1</v>
      </c>
      <c r="F26" s="6" t="s">
        <v>22</v>
      </c>
      <c r="G26" s="11"/>
      <c r="H26" s="11"/>
      <c r="I26" s="8">
        <f t="shared" si="0"/>
        <v>0</v>
      </c>
      <c r="J26" s="11">
        <f t="shared" si="1"/>
        <v>0</v>
      </c>
      <c r="L26" s="12"/>
      <c r="N26" s="14"/>
      <c r="O26" s="14"/>
    </row>
    <row r="27" spans="1:15" s="7" customFormat="1" x14ac:dyDescent="0.2">
      <c r="A27" s="6" t="s">
        <v>175</v>
      </c>
      <c r="B27" s="6" t="s">
        <v>176</v>
      </c>
      <c r="C27" s="6" t="s">
        <v>52</v>
      </c>
      <c r="D27" s="6"/>
      <c r="E27" s="13">
        <v>2</v>
      </c>
      <c r="F27" s="6" t="s">
        <v>22</v>
      </c>
      <c r="G27" s="11"/>
      <c r="H27" s="11"/>
      <c r="I27" s="8">
        <f t="shared" si="0"/>
        <v>0</v>
      </c>
      <c r="J27" s="11">
        <f t="shared" si="1"/>
        <v>0</v>
      </c>
      <c r="K27" s="6" t="s">
        <v>177</v>
      </c>
      <c r="L27" s="12"/>
      <c r="N27" s="14"/>
      <c r="O27" s="14"/>
    </row>
    <row r="28" spans="1:15" s="7" customFormat="1" x14ac:dyDescent="0.2">
      <c r="A28" s="6" t="s">
        <v>143</v>
      </c>
      <c r="B28" s="6" t="s">
        <v>144</v>
      </c>
      <c r="C28" s="6" t="s">
        <v>145</v>
      </c>
      <c r="D28" s="6"/>
      <c r="E28" s="13">
        <v>1</v>
      </c>
      <c r="F28" s="6" t="s">
        <v>22</v>
      </c>
      <c r="G28" s="11"/>
      <c r="H28" s="11"/>
      <c r="I28" s="8">
        <f t="shared" si="0"/>
        <v>0</v>
      </c>
      <c r="J28" s="11">
        <f t="shared" si="1"/>
        <v>0</v>
      </c>
      <c r="K28" s="6" t="s">
        <v>48</v>
      </c>
      <c r="L28" s="12" t="s">
        <v>278</v>
      </c>
      <c r="N28" s="14"/>
      <c r="O28" s="14"/>
    </row>
    <row r="29" spans="1:15" s="7" customFormat="1" x14ac:dyDescent="0.2">
      <c r="A29" s="6" t="s">
        <v>143</v>
      </c>
      <c r="B29" s="6" t="s">
        <v>144</v>
      </c>
      <c r="C29" s="6" t="s">
        <v>178</v>
      </c>
      <c r="D29" s="6"/>
      <c r="E29" s="13">
        <v>1</v>
      </c>
      <c r="F29" s="6" t="s">
        <v>22</v>
      </c>
      <c r="G29" s="11"/>
      <c r="H29" s="11"/>
      <c r="I29" s="8">
        <f t="shared" si="0"/>
        <v>0</v>
      </c>
      <c r="J29" s="11">
        <f t="shared" si="1"/>
        <v>0</v>
      </c>
      <c r="K29" s="6" t="s">
        <v>48</v>
      </c>
      <c r="L29" s="12" t="s">
        <v>278</v>
      </c>
      <c r="N29" s="14"/>
      <c r="O29" s="14"/>
    </row>
    <row r="30" spans="1:15" s="7" customFormat="1" x14ac:dyDescent="0.2">
      <c r="A30" s="6" t="s">
        <v>143</v>
      </c>
      <c r="B30" s="6" t="s">
        <v>144</v>
      </c>
      <c r="C30" s="6" t="s">
        <v>179</v>
      </c>
      <c r="D30" s="6"/>
      <c r="E30" s="13">
        <v>3</v>
      </c>
      <c r="F30" s="6" t="s">
        <v>22</v>
      </c>
      <c r="G30" s="11"/>
      <c r="H30" s="11"/>
      <c r="I30" s="8">
        <f t="shared" si="0"/>
        <v>0</v>
      </c>
      <c r="J30" s="11">
        <f t="shared" si="1"/>
        <v>0</v>
      </c>
      <c r="K30" s="6" t="s">
        <v>46</v>
      </c>
      <c r="L30" s="12" t="s">
        <v>278</v>
      </c>
      <c r="N30" s="14"/>
      <c r="O30" s="14"/>
    </row>
    <row r="31" spans="1:15" s="7" customFormat="1" x14ac:dyDescent="0.2">
      <c r="A31" s="6" t="s">
        <v>143</v>
      </c>
      <c r="B31" s="6" t="s">
        <v>144</v>
      </c>
      <c r="C31" s="6" t="s">
        <v>146</v>
      </c>
      <c r="D31" s="6"/>
      <c r="E31" s="13">
        <v>1</v>
      </c>
      <c r="F31" s="6" t="s">
        <v>22</v>
      </c>
      <c r="G31" s="11"/>
      <c r="H31" s="11"/>
      <c r="I31" s="8">
        <f t="shared" si="0"/>
        <v>0</v>
      </c>
      <c r="J31" s="11">
        <f t="shared" si="1"/>
        <v>0</v>
      </c>
      <c r="K31" s="6" t="s">
        <v>48</v>
      </c>
      <c r="L31" s="12" t="s">
        <v>278</v>
      </c>
      <c r="N31" s="14"/>
      <c r="O31" s="14"/>
    </row>
    <row r="32" spans="1:15" s="7" customFormat="1" x14ac:dyDescent="0.2">
      <c r="A32" s="6" t="s">
        <v>153</v>
      </c>
      <c r="B32" s="6" t="s">
        <v>154</v>
      </c>
      <c r="C32" s="18" t="s">
        <v>155</v>
      </c>
      <c r="D32" s="6"/>
      <c r="E32" s="13">
        <v>110</v>
      </c>
      <c r="F32" s="6" t="s">
        <v>22</v>
      </c>
      <c r="G32" s="8"/>
      <c r="H32" s="11"/>
      <c r="I32" s="8">
        <f t="shared" si="0"/>
        <v>0</v>
      </c>
      <c r="J32" s="11">
        <f t="shared" si="1"/>
        <v>0</v>
      </c>
      <c r="K32" s="6">
        <v>210192571</v>
      </c>
      <c r="L32" s="12"/>
      <c r="N32" s="14"/>
      <c r="O32" s="14"/>
    </row>
    <row r="33" spans="1:15" s="7" customFormat="1" x14ac:dyDescent="0.2">
      <c r="A33" s="6" t="s">
        <v>153</v>
      </c>
      <c r="B33" s="6" t="s">
        <v>154</v>
      </c>
      <c r="C33" s="18" t="s">
        <v>180</v>
      </c>
      <c r="D33" s="6"/>
      <c r="E33" s="13">
        <v>6</v>
      </c>
      <c r="F33" s="6" t="s">
        <v>22</v>
      </c>
      <c r="G33" s="8"/>
      <c r="H33" s="11"/>
      <c r="I33" s="8">
        <f t="shared" si="0"/>
        <v>0</v>
      </c>
      <c r="J33" s="11">
        <f t="shared" si="1"/>
        <v>0</v>
      </c>
      <c r="K33" s="6">
        <v>210192573</v>
      </c>
      <c r="L33" s="12"/>
      <c r="N33" s="14"/>
      <c r="O33" s="14"/>
    </row>
    <row r="34" spans="1:15" s="7" customFormat="1" x14ac:dyDescent="0.2">
      <c r="A34" s="6"/>
      <c r="B34" s="6"/>
      <c r="C34" s="18"/>
      <c r="D34" s="6"/>
      <c r="E34" s="13"/>
      <c r="F34" s="6"/>
      <c r="G34" s="8"/>
      <c r="H34" s="11"/>
      <c r="I34" s="11"/>
      <c r="J34" s="11"/>
      <c r="K34" s="6"/>
      <c r="L34" s="12"/>
      <c r="N34" s="14"/>
      <c r="O34" s="14"/>
    </row>
    <row r="35" spans="1:15" s="7" customFormat="1" x14ac:dyDescent="0.2">
      <c r="A35" s="6" t="s">
        <v>36</v>
      </c>
      <c r="B35" s="20"/>
      <c r="C35" s="6"/>
      <c r="D35" s="6"/>
      <c r="E35" s="13"/>
      <c r="F35" s="6"/>
      <c r="G35" s="8"/>
      <c r="I35" s="8">
        <f>SUM(I8:I34)</f>
        <v>0</v>
      </c>
      <c r="J35" s="8"/>
      <c r="L35" s="12"/>
      <c r="N35" s="14"/>
      <c r="O35" s="14"/>
    </row>
    <row r="36" spans="1:15" x14ac:dyDescent="0.2">
      <c r="A36" s="6" t="s">
        <v>156</v>
      </c>
      <c r="I36" s="3"/>
      <c r="J36" s="3">
        <f>SUM(J8:J35)</f>
        <v>0</v>
      </c>
    </row>
    <row r="37" spans="1:15" x14ac:dyDescent="0.2">
      <c r="A37" s="6"/>
      <c r="I37" s="3"/>
      <c r="J37" s="3"/>
    </row>
    <row r="38" spans="1:15" x14ac:dyDescent="0.2">
      <c r="A38" s="42" t="s">
        <v>157</v>
      </c>
      <c r="B38" s="43"/>
      <c r="C38" s="43"/>
      <c r="D38" s="43"/>
      <c r="E38" s="43"/>
      <c r="F38" s="43"/>
      <c r="G38" s="43"/>
      <c r="I38" s="44"/>
      <c r="J38" s="5">
        <f>J36+I35</f>
        <v>0</v>
      </c>
    </row>
    <row r="80" spans="5:5" x14ac:dyDescent="0.2">
      <c r="E80">
        <v>62</v>
      </c>
    </row>
    <row r="81" spans="5:5" x14ac:dyDescent="0.2">
      <c r="E81">
        <v>62</v>
      </c>
    </row>
    <row r="208" spans="1:20" s="7" customFormat="1" x14ac:dyDescent="0.2">
      <c r="A208" s="6" t="s">
        <v>158</v>
      </c>
      <c r="B208" s="6" t="s">
        <v>159</v>
      </c>
      <c r="C208" s="6" t="s">
        <v>160</v>
      </c>
      <c r="D208" s="7" t="s">
        <v>47</v>
      </c>
      <c r="E208" s="7">
        <f>30*0.35*0.6</f>
        <v>6.3</v>
      </c>
      <c r="F208" s="6" t="s">
        <v>161</v>
      </c>
      <c r="G208" s="6"/>
      <c r="H208" s="11">
        <v>1497.32</v>
      </c>
      <c r="I208" s="11"/>
      <c r="J208" s="8"/>
      <c r="K208" s="6" t="s">
        <v>162</v>
      </c>
      <c r="L208" s="6"/>
      <c r="M208" s="12"/>
      <c r="N208" s="40"/>
      <c r="O208" s="45"/>
      <c r="T208" s="46"/>
    </row>
    <row r="209" spans="1:20" s="7" customFormat="1" x14ac:dyDescent="0.2">
      <c r="A209" s="6" t="s">
        <v>163</v>
      </c>
      <c r="B209" s="6" t="s">
        <v>159</v>
      </c>
      <c r="C209" s="6" t="s">
        <v>160</v>
      </c>
      <c r="D209" s="7" t="s">
        <v>47</v>
      </c>
      <c r="E209" s="7">
        <v>6.3</v>
      </c>
      <c r="F209" s="6" t="s">
        <v>161</v>
      </c>
      <c r="G209" s="6"/>
      <c r="H209" s="11">
        <v>216.47999999999996</v>
      </c>
      <c r="I209" s="11"/>
      <c r="J209" s="8"/>
      <c r="K209" s="6" t="s">
        <v>164</v>
      </c>
      <c r="L209" s="6"/>
      <c r="M209" s="12"/>
      <c r="N209" s="40"/>
      <c r="O209" s="45"/>
      <c r="T209" s="46"/>
    </row>
  </sheetData>
  <pageMargins left="0.62992125984251968" right="0.62992125984251968" top="0.55118110236220474" bottom="0.55118110236220474" header="0.31496062992125984" footer="0.31496062992125984"/>
  <pageSetup paperSize="9" orientation="landscape" horizontalDpi="300" verticalDpi="300" r:id="rId1"/>
  <headerFooter>
    <oddHeader>&amp;L&amp;"Arial,Obyčejné"FAKULTNÍ NEMOCNICE BRNO REKONSTRUKCE IGEK - HEMODIALÝZA&amp;R&amp;"Arial,Obyčejné"DPS</oddHeader>
    <oddFooter>Stránka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9"/>
  <sheetViews>
    <sheetView tabSelected="1" topLeftCell="A20" workbookViewId="0">
      <selection activeCell="G114" sqref="G114"/>
    </sheetView>
  </sheetViews>
  <sheetFormatPr defaultRowHeight="12.75" x14ac:dyDescent="0.2"/>
  <cols>
    <col min="1" max="1" width="8.83203125" style="62" customWidth="1"/>
    <col min="2" max="2" width="111.33203125" customWidth="1"/>
    <col min="3" max="3" width="27.83203125" customWidth="1"/>
  </cols>
  <sheetData>
    <row r="1" spans="1:6" ht="25.5" x14ac:dyDescent="0.35">
      <c r="A1" s="56"/>
      <c r="B1" s="48" t="s">
        <v>239</v>
      </c>
      <c r="C1" s="47"/>
    </row>
    <row r="2" spans="1:6" x14ac:dyDescent="0.2">
      <c r="A2" s="57" t="s">
        <v>131</v>
      </c>
      <c r="B2" s="49" t="s">
        <v>240</v>
      </c>
      <c r="C2" s="49" t="s">
        <v>241</v>
      </c>
    </row>
    <row r="3" spans="1:6" ht="38.25" x14ac:dyDescent="0.2">
      <c r="A3" s="58">
        <v>42370</v>
      </c>
      <c r="B3" s="50" t="s">
        <v>242</v>
      </c>
      <c r="C3" s="50"/>
    </row>
    <row r="4" spans="1:6" ht="25.5" x14ac:dyDescent="0.2">
      <c r="A4" s="58" t="s">
        <v>243</v>
      </c>
      <c r="B4" s="50" t="s">
        <v>244</v>
      </c>
      <c r="C4" s="50"/>
    </row>
    <row r="5" spans="1:6" ht="51" x14ac:dyDescent="0.2">
      <c r="A5" s="58" t="s">
        <v>249</v>
      </c>
      <c r="B5" s="50" t="s">
        <v>250</v>
      </c>
      <c r="C5" s="50"/>
    </row>
    <row r="6" spans="1:6" ht="25.5" x14ac:dyDescent="0.2">
      <c r="A6" s="58" t="s">
        <v>245</v>
      </c>
      <c r="B6" s="50" t="s">
        <v>246</v>
      </c>
      <c r="C6" s="50"/>
    </row>
    <row r="7" spans="1:6" s="7" customFormat="1" ht="38.25" x14ac:dyDescent="0.2">
      <c r="A7" s="59" t="s">
        <v>247</v>
      </c>
      <c r="B7" s="52" t="s">
        <v>248</v>
      </c>
      <c r="C7" s="52"/>
    </row>
    <row r="8" spans="1:6" ht="63.75" x14ac:dyDescent="0.2">
      <c r="A8" s="58" t="s">
        <v>251</v>
      </c>
      <c r="B8" s="50" t="s">
        <v>252</v>
      </c>
      <c r="C8" s="50"/>
    </row>
    <row r="9" spans="1:6" s="7" customFormat="1" ht="38.25" x14ac:dyDescent="0.2">
      <c r="A9" s="59" t="s">
        <v>253</v>
      </c>
      <c r="B9" s="51" t="s">
        <v>254</v>
      </c>
      <c r="C9" s="51"/>
      <c r="E9" s="14"/>
      <c r="F9" s="14"/>
    </row>
    <row r="10" spans="1:6" s="7" customFormat="1" x14ac:dyDescent="0.2">
      <c r="A10" s="59" t="s">
        <v>255</v>
      </c>
      <c r="B10" s="51" t="s">
        <v>256</v>
      </c>
      <c r="C10" s="51"/>
      <c r="E10" s="14"/>
      <c r="F10" s="14"/>
    </row>
    <row r="11" spans="1:6" s="7" customFormat="1" ht="38.25" x14ac:dyDescent="0.2">
      <c r="A11" s="59" t="s">
        <v>257</v>
      </c>
      <c r="B11" s="52" t="s">
        <v>258</v>
      </c>
      <c r="C11" s="52"/>
      <c r="D11" s="40"/>
      <c r="E11" s="14"/>
      <c r="F11" s="14"/>
    </row>
    <row r="12" spans="1:6" s="7" customFormat="1" ht="25.5" x14ac:dyDescent="0.2">
      <c r="A12" s="59" t="s">
        <v>259</v>
      </c>
      <c r="B12" s="52" t="s">
        <v>260</v>
      </c>
      <c r="C12" s="51"/>
      <c r="E12" s="14"/>
      <c r="F12" s="14"/>
    </row>
    <row r="13" spans="1:6" s="7" customFormat="1" ht="25.5" x14ac:dyDescent="0.2">
      <c r="A13" s="59" t="s">
        <v>261</v>
      </c>
      <c r="B13" s="51" t="s">
        <v>262</v>
      </c>
      <c r="C13" s="52"/>
      <c r="E13" s="14"/>
      <c r="F13" s="14"/>
    </row>
    <row r="14" spans="1:6" s="7" customFormat="1" ht="25.5" x14ac:dyDescent="0.2">
      <c r="A14" s="59">
        <v>25204</v>
      </c>
      <c r="B14" s="51" t="s">
        <v>264</v>
      </c>
      <c r="C14" s="52"/>
      <c r="E14" s="14"/>
      <c r="F14" s="14"/>
    </row>
    <row r="15" spans="1:6" s="7" customFormat="1" ht="38.25" x14ac:dyDescent="0.2">
      <c r="A15" s="59" t="s">
        <v>265</v>
      </c>
      <c r="B15" s="51" t="s">
        <v>266</v>
      </c>
      <c r="C15" s="52"/>
      <c r="E15" s="14"/>
      <c r="F15" s="14"/>
    </row>
    <row r="16" spans="1:6" s="7" customFormat="1" ht="38.25" x14ac:dyDescent="0.2">
      <c r="A16" s="59" t="s">
        <v>267</v>
      </c>
      <c r="B16" s="51" t="s">
        <v>268</v>
      </c>
      <c r="C16" s="52"/>
      <c r="E16" s="14"/>
      <c r="F16" s="14"/>
    </row>
    <row r="17" spans="1:6" s="7" customFormat="1" ht="38.25" x14ac:dyDescent="0.2">
      <c r="A17" s="59" t="s">
        <v>294</v>
      </c>
      <c r="B17" s="51" t="s">
        <v>271</v>
      </c>
      <c r="C17" s="52"/>
      <c r="E17" s="14"/>
      <c r="F17" s="14"/>
    </row>
    <row r="18" spans="1:6" s="7" customFormat="1" ht="38.25" x14ac:dyDescent="0.2">
      <c r="A18" s="59" t="s">
        <v>269</v>
      </c>
      <c r="B18" s="51" t="s">
        <v>270</v>
      </c>
      <c r="C18" s="51"/>
      <c r="E18" s="14"/>
      <c r="F18" s="14"/>
    </row>
    <row r="19" spans="1:6" s="7" customFormat="1" ht="38.25" x14ac:dyDescent="0.2">
      <c r="A19" s="59" t="s">
        <v>284</v>
      </c>
      <c r="B19" s="51" t="s">
        <v>298</v>
      </c>
      <c r="C19" s="51"/>
      <c r="E19" s="14"/>
      <c r="F19" s="14"/>
    </row>
    <row r="20" spans="1:6" s="7" customFormat="1" ht="38.25" x14ac:dyDescent="0.2">
      <c r="A20" s="59" t="s">
        <v>285</v>
      </c>
      <c r="B20" s="51" t="s">
        <v>301</v>
      </c>
      <c r="C20" s="51"/>
      <c r="E20" s="14"/>
      <c r="F20" s="14"/>
    </row>
    <row r="21" spans="1:6" s="7" customFormat="1" ht="38.25" x14ac:dyDescent="0.2">
      <c r="A21" s="59" t="s">
        <v>286</v>
      </c>
      <c r="B21" s="51" t="s">
        <v>300</v>
      </c>
      <c r="C21" s="51"/>
      <c r="E21" s="14"/>
      <c r="F21" s="14"/>
    </row>
    <row r="22" spans="1:6" s="7" customFormat="1" ht="38.25" x14ac:dyDescent="0.2">
      <c r="A22" s="59" t="s">
        <v>287</v>
      </c>
      <c r="B22" s="51" t="s">
        <v>299</v>
      </c>
      <c r="C22" s="51"/>
      <c r="E22" s="14"/>
      <c r="F22" s="14"/>
    </row>
    <row r="23" spans="1:6" s="7" customFormat="1" ht="38.25" x14ac:dyDescent="0.2">
      <c r="A23" s="59" t="s">
        <v>288</v>
      </c>
      <c r="B23" s="51" t="s">
        <v>297</v>
      </c>
      <c r="C23" s="51"/>
      <c r="E23" s="14"/>
      <c r="F23" s="14"/>
    </row>
    <row r="24" spans="1:6" s="7" customFormat="1" ht="25.5" x14ac:dyDescent="0.2">
      <c r="A24" s="59" t="s">
        <v>289</v>
      </c>
      <c r="B24" s="51" t="s">
        <v>295</v>
      </c>
      <c r="C24" s="51"/>
      <c r="E24" s="14"/>
      <c r="F24" s="14"/>
    </row>
    <row r="25" spans="1:6" s="7" customFormat="1" ht="38.25" x14ac:dyDescent="0.2">
      <c r="A25" s="59" t="s">
        <v>290</v>
      </c>
      <c r="B25" s="51" t="s">
        <v>296</v>
      </c>
      <c r="C25" s="51"/>
      <c r="E25" s="14"/>
      <c r="F25" s="14"/>
    </row>
    <row r="26" spans="1:6" s="7" customFormat="1" ht="38.25" x14ac:dyDescent="0.2">
      <c r="A26" s="59" t="s">
        <v>291</v>
      </c>
      <c r="B26" s="51" t="s">
        <v>292</v>
      </c>
      <c r="C26" s="51"/>
      <c r="E26" s="14"/>
      <c r="F26" s="14"/>
    </row>
    <row r="27" spans="1:6" s="7" customFormat="1" ht="63.75" x14ac:dyDescent="0.2">
      <c r="A27" s="59" t="s">
        <v>272</v>
      </c>
      <c r="B27" s="51" t="s">
        <v>273</v>
      </c>
      <c r="C27" s="51"/>
      <c r="E27" s="14"/>
      <c r="F27" s="14"/>
    </row>
    <row r="28" spans="1:6" s="7" customFormat="1" ht="63.75" x14ac:dyDescent="0.2">
      <c r="A28" s="59" t="s">
        <v>274</v>
      </c>
      <c r="B28" s="51" t="s">
        <v>275</v>
      </c>
      <c r="C28" s="51"/>
      <c r="E28" s="14"/>
      <c r="F28" s="14"/>
    </row>
    <row r="29" spans="1:6" s="7" customFormat="1" ht="51" x14ac:dyDescent="0.2">
      <c r="A29" s="59" t="s">
        <v>276</v>
      </c>
      <c r="B29" s="51" t="s">
        <v>277</v>
      </c>
      <c r="C29" s="51"/>
      <c r="E29" s="14"/>
      <c r="F29" s="14"/>
    </row>
    <row r="30" spans="1:6" s="7" customFormat="1" ht="51" x14ac:dyDescent="0.2">
      <c r="A30" s="59" t="s">
        <v>278</v>
      </c>
      <c r="B30" s="51" t="s">
        <v>279</v>
      </c>
      <c r="C30" s="51"/>
      <c r="E30" s="14"/>
      <c r="F30" s="14"/>
    </row>
    <row r="31" spans="1:6" s="7" customFormat="1" ht="38.25" x14ac:dyDescent="0.2">
      <c r="A31" s="59" t="s">
        <v>280</v>
      </c>
      <c r="B31" s="51" t="s">
        <v>281</v>
      </c>
      <c r="C31" s="52"/>
      <c r="E31" s="14"/>
      <c r="F31" s="14"/>
    </row>
    <row r="32" spans="1:6" s="7" customFormat="1" ht="38.25" x14ac:dyDescent="0.2">
      <c r="A32" s="59" t="s">
        <v>282</v>
      </c>
      <c r="B32" s="52" t="s">
        <v>283</v>
      </c>
      <c r="C32" s="51"/>
      <c r="D32" s="6"/>
      <c r="E32" s="14"/>
      <c r="F32" s="14"/>
    </row>
    <row r="33" spans="1:6" s="7" customFormat="1" x14ac:dyDescent="0.2">
      <c r="A33" s="60"/>
      <c r="B33" s="52"/>
      <c r="C33" s="51"/>
      <c r="D33" s="6"/>
      <c r="E33" s="14"/>
      <c r="F33" s="14"/>
    </row>
    <row r="34" spans="1:6" s="7" customFormat="1" x14ac:dyDescent="0.2">
      <c r="A34" s="60"/>
      <c r="B34" s="51"/>
      <c r="C34" s="51"/>
      <c r="E34" s="14"/>
      <c r="F34" s="14"/>
    </row>
    <row r="35" spans="1:6" s="7" customFormat="1" x14ac:dyDescent="0.2">
      <c r="A35" s="60"/>
      <c r="B35" s="51"/>
      <c r="C35" s="52"/>
      <c r="E35" s="14"/>
      <c r="F35" s="14"/>
    </row>
    <row r="36" spans="1:6" s="7" customFormat="1" x14ac:dyDescent="0.2">
      <c r="A36" s="60"/>
      <c r="B36" s="51"/>
      <c r="C36" s="52"/>
      <c r="E36" s="14"/>
      <c r="F36" s="14"/>
    </row>
    <row r="37" spans="1:6" s="7" customFormat="1" x14ac:dyDescent="0.2">
      <c r="A37" s="60"/>
      <c r="B37" s="51"/>
      <c r="C37" s="51"/>
      <c r="E37" s="14"/>
      <c r="F37" s="14"/>
    </row>
    <row r="38" spans="1:6" s="7" customFormat="1" x14ac:dyDescent="0.2">
      <c r="A38" s="60"/>
      <c r="B38" s="51"/>
      <c r="C38" s="51"/>
      <c r="E38" s="14"/>
      <c r="F38" s="14"/>
    </row>
    <row r="39" spans="1:6" s="7" customFormat="1" x14ac:dyDescent="0.2">
      <c r="A39" s="60"/>
      <c r="B39" s="51"/>
      <c r="C39" s="51"/>
      <c r="E39" s="14"/>
      <c r="F39" s="14"/>
    </row>
    <row r="40" spans="1:6" s="7" customFormat="1" x14ac:dyDescent="0.2">
      <c r="A40" s="60"/>
      <c r="B40" s="51"/>
      <c r="C40" s="51"/>
      <c r="E40" s="14"/>
      <c r="F40" s="14"/>
    </row>
    <row r="41" spans="1:6" s="7" customFormat="1" x14ac:dyDescent="0.2">
      <c r="A41" s="60"/>
      <c r="B41" s="51"/>
      <c r="C41" s="51"/>
      <c r="E41" s="14"/>
      <c r="F41" s="14"/>
    </row>
    <row r="42" spans="1:6" s="7" customFormat="1" x14ac:dyDescent="0.2">
      <c r="A42" s="60"/>
      <c r="B42" s="51"/>
      <c r="C42" s="53"/>
      <c r="E42" s="14"/>
      <c r="F42" s="14"/>
    </row>
    <row r="43" spans="1:6" s="7" customFormat="1" x14ac:dyDescent="0.2">
      <c r="A43" s="60"/>
      <c r="B43" s="51"/>
      <c r="C43" s="53"/>
      <c r="E43" s="14"/>
      <c r="F43" s="14"/>
    </row>
    <row r="44" spans="1:6" s="7" customFormat="1" x14ac:dyDescent="0.2">
      <c r="A44" s="60"/>
      <c r="B44" s="51"/>
      <c r="C44" s="53"/>
      <c r="E44" s="14"/>
      <c r="F44" s="14"/>
    </row>
    <row r="45" spans="1:6" s="7" customFormat="1" x14ac:dyDescent="0.2">
      <c r="A45" s="60"/>
      <c r="B45" s="54"/>
      <c r="C45" s="51"/>
      <c r="E45" s="14"/>
      <c r="F45" s="14"/>
    </row>
    <row r="46" spans="1:6" x14ac:dyDescent="0.2">
      <c r="A46" s="60"/>
      <c r="B46" s="50"/>
      <c r="C46" s="50"/>
    </row>
    <row r="47" spans="1:6" x14ac:dyDescent="0.2">
      <c r="A47" s="60"/>
      <c r="B47" s="50"/>
      <c r="C47" s="50"/>
    </row>
    <row r="48" spans="1:6" x14ac:dyDescent="0.2">
      <c r="A48" s="61"/>
      <c r="B48" s="55"/>
      <c r="C48" s="55"/>
    </row>
    <row r="218" spans="1:11" s="7" customFormat="1" x14ac:dyDescent="0.2">
      <c r="A218" s="63" t="s">
        <v>158</v>
      </c>
      <c r="B218" s="6" t="s">
        <v>159</v>
      </c>
      <c r="C218" s="6" t="s">
        <v>160</v>
      </c>
      <c r="D218" s="12"/>
      <c r="E218" s="40"/>
      <c r="F218" s="45"/>
      <c r="K218" s="46"/>
    </row>
    <row r="219" spans="1:11" s="7" customFormat="1" x14ac:dyDescent="0.2">
      <c r="A219" s="63" t="s">
        <v>163</v>
      </c>
      <c r="B219" s="6" t="s">
        <v>159</v>
      </c>
      <c r="C219" s="6" t="s">
        <v>160</v>
      </c>
      <c r="D219" s="12"/>
      <c r="E219" s="40"/>
      <c r="F219" s="45"/>
      <c r="K219" s="46"/>
    </row>
  </sheetData>
  <pageMargins left="0.62992125984251968" right="0.62992125984251968" top="0.55118110236220474" bottom="0.55118110236220474" header="0.31496062992125984" footer="0.31496062992125984"/>
  <pageSetup paperSize="9" orientation="landscape" horizontalDpi="300" verticalDpi="300" r:id="rId1"/>
  <headerFooter>
    <oddHeader>&amp;L&amp;"Arial,Obyčejné"FAKULTNÍ NEMOCNICE BRNO REKONSTRUKCE IGEK - HEMODIALÝZA&amp;R&amp;"Arial,Obyčejné"DPS</oddHead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</vt:i4>
      </vt:variant>
    </vt:vector>
  </HeadingPairs>
  <TitlesOfParts>
    <vt:vector size="6" baseType="lpstr">
      <vt:lpstr>Soupis</vt:lpstr>
      <vt:lpstr>RL6.1</vt:lpstr>
      <vt:lpstr>Standardy</vt:lpstr>
      <vt:lpstr>RL6.1!Oblast_tisku</vt:lpstr>
      <vt:lpstr>Soupis!Oblast_tisku</vt:lpstr>
      <vt:lpstr>Standardy!Oblast_tisku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</dc:creator>
  <cp:lastModifiedBy>Pavel</cp:lastModifiedBy>
  <cp:lastPrinted>2016-06-28T21:02:26Z</cp:lastPrinted>
  <dcterms:created xsi:type="dcterms:W3CDTF">2014-09-18T07:33:32Z</dcterms:created>
  <dcterms:modified xsi:type="dcterms:W3CDTF">2016-06-28T21:02:28Z</dcterms:modified>
</cp:coreProperties>
</file>